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ie-my.sharepoint.com/personal/egor_gornostay_piie_com/Documents/CONTROL/Nationalism Book/Chapter 3 Figures and Tables/revised/"/>
    </mc:Choice>
  </mc:AlternateContent>
  <xr:revisionPtr revIDLastSave="98" documentId="8_{21EF0D7D-CFC5-4908-8517-5BE84F0BD01F}" xr6:coauthVersionLast="45" xr6:coauthVersionMax="47" xr10:uidLastSave="{6E6CFC3E-BF4A-4559-8554-B4CA12B7660A}"/>
  <bookViews>
    <workbookView xWindow="-120" yWindow="-120" windowWidth="29040" windowHeight="15720" xr2:uid="{F1AA1B65-F688-4E26-9C92-7045DCA5BCD9}"/>
  </bookViews>
  <sheets>
    <sheet name="table3.1" sheetId="1" r:id="rId1"/>
    <sheet name="gdp, conso, rw" sheetId="6" r:id="rId2"/>
    <sheet name="JST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6" l="1"/>
  <c r="J22" i="6"/>
  <c r="J21" i="6"/>
  <c r="L16" i="1"/>
  <c r="L8" i="1"/>
  <c r="L7" i="1"/>
  <c r="L15" i="1" l="1"/>
  <c r="L22" i="1" l="1"/>
  <c r="L13" i="1"/>
  <c r="L12" i="1" l="1"/>
  <c r="L10" i="1" l="1"/>
  <c r="L18" i="1"/>
  <c r="D7" i="6" l="1"/>
  <c r="J16" i="6"/>
  <c r="D16" i="6"/>
  <c r="J7" i="6"/>
  <c r="L27" i="5"/>
  <c r="L31" i="5"/>
  <c r="L30" i="5"/>
  <c r="L29" i="5"/>
  <c r="L28" i="5"/>
  <c r="L26" i="5"/>
  <c r="D21" i="6"/>
  <c r="D14" i="6"/>
  <c r="D11" i="6"/>
  <c r="J14" i="6"/>
  <c r="J11" i="6"/>
  <c r="H8" i="1" l="1"/>
  <c r="E8" i="1"/>
  <c r="Y5" i="5"/>
  <c r="Y15" i="5"/>
  <c r="Y17" i="5"/>
  <c r="I8" i="1" s="1"/>
  <c r="U6" i="5"/>
  <c r="U8" i="5"/>
  <c r="F7" i="1" s="1"/>
  <c r="U18" i="5"/>
  <c r="U20" i="5"/>
  <c r="X4" i="5"/>
  <c r="Y4" i="5" s="1"/>
  <c r="X5" i="5"/>
  <c r="X6" i="5"/>
  <c r="Y6" i="5" s="1"/>
  <c r="X7" i="5"/>
  <c r="Y7" i="5" s="1"/>
  <c r="X8" i="5"/>
  <c r="Y8" i="5" s="1"/>
  <c r="F8" i="1" s="1"/>
  <c r="X9" i="5"/>
  <c r="Y9" i="5" s="1"/>
  <c r="X10" i="5"/>
  <c r="Y10" i="5" s="1"/>
  <c r="X11" i="5"/>
  <c r="Y11" i="5" s="1"/>
  <c r="X12" i="5"/>
  <c r="Y12" i="5" s="1"/>
  <c r="G8" i="1" s="1"/>
  <c r="X13" i="5"/>
  <c r="Y13" i="5" s="1"/>
  <c r="X14" i="5"/>
  <c r="Y14" i="5" s="1"/>
  <c r="X15" i="5"/>
  <c r="X16" i="5"/>
  <c r="Y16" i="5" s="1"/>
  <c r="X17" i="5"/>
  <c r="X18" i="5"/>
  <c r="Y18" i="5" s="1"/>
  <c r="X19" i="5"/>
  <c r="Y19" i="5" s="1"/>
  <c r="X20" i="5"/>
  <c r="Y20" i="5" s="1"/>
  <c r="X21" i="5"/>
  <c r="Y21" i="5" s="1"/>
  <c r="X22" i="5"/>
  <c r="Y22" i="5" s="1"/>
  <c r="J8" i="1" s="1"/>
  <c r="X23" i="5"/>
  <c r="Y23" i="5" s="1"/>
  <c r="X3" i="5"/>
  <c r="Y3" i="5" s="1"/>
  <c r="T4" i="5"/>
  <c r="U4" i="5" s="1"/>
  <c r="T5" i="5"/>
  <c r="U5" i="5" s="1"/>
  <c r="E7" i="1" s="1"/>
  <c r="T6" i="5"/>
  <c r="T7" i="5"/>
  <c r="U7" i="5" s="1"/>
  <c r="T8" i="5"/>
  <c r="T9" i="5"/>
  <c r="U9" i="5" s="1"/>
  <c r="T10" i="5"/>
  <c r="U10" i="5" s="1"/>
  <c r="T11" i="5"/>
  <c r="U11" i="5" s="1"/>
  <c r="T12" i="5"/>
  <c r="U12" i="5" s="1"/>
  <c r="G7" i="1" s="1"/>
  <c r="T13" i="5"/>
  <c r="U13" i="5" s="1"/>
  <c r="T14" i="5"/>
  <c r="U14" i="5" s="1"/>
  <c r="T15" i="5"/>
  <c r="U15" i="5" s="1"/>
  <c r="H7" i="1" s="1"/>
  <c r="T16" i="5"/>
  <c r="U16" i="5" s="1"/>
  <c r="T17" i="5"/>
  <c r="U17" i="5" s="1"/>
  <c r="I7" i="1" s="1"/>
  <c r="T18" i="5"/>
  <c r="T19" i="5"/>
  <c r="U19" i="5" s="1"/>
  <c r="T20" i="5"/>
  <c r="T21" i="5"/>
  <c r="U21" i="5" s="1"/>
  <c r="T22" i="5"/>
  <c r="U22" i="5" s="1"/>
  <c r="J7" i="1" s="1"/>
  <c r="T23" i="5"/>
  <c r="U23" i="5" s="1"/>
  <c r="T3" i="5"/>
  <c r="U3" i="5" s="1"/>
  <c r="W32" i="5" l="1"/>
  <c r="W33" i="5"/>
  <c r="V28" i="5"/>
  <c r="V29" i="5"/>
  <c r="V30" i="5"/>
  <c r="V31" i="5"/>
  <c r="V32" i="5"/>
  <c r="V33" i="5"/>
  <c r="V27" i="5"/>
  <c r="R28" i="5" l="1"/>
  <c r="R29" i="5"/>
  <c r="R30" i="5"/>
  <c r="S30" i="5" s="1"/>
  <c r="R31" i="5"/>
  <c r="R32" i="5"/>
  <c r="S32" i="5" s="1"/>
  <c r="R33" i="5"/>
  <c r="S33" i="5" s="1"/>
  <c r="R27" i="5"/>
  <c r="E22" i="1" l="1"/>
  <c r="J22" i="1"/>
  <c r="I20" i="6"/>
  <c r="I19" i="6"/>
  <c r="I18" i="6"/>
  <c r="I17" i="6"/>
  <c r="I22" i="1"/>
  <c r="I16" i="6"/>
  <c r="I15" i="6"/>
  <c r="H22" i="1"/>
  <c r="I14" i="6"/>
  <c r="I13" i="6"/>
  <c r="I12" i="6"/>
  <c r="G22" i="1"/>
  <c r="I11" i="6"/>
  <c r="I10" i="6"/>
  <c r="I9" i="6"/>
  <c r="I8" i="6"/>
  <c r="F22" i="1"/>
  <c r="I7" i="6"/>
  <c r="I6" i="6"/>
  <c r="I5" i="6"/>
  <c r="I4" i="6"/>
  <c r="J4" i="6" s="1"/>
  <c r="G3" i="6" l="1"/>
  <c r="G4" i="6"/>
  <c r="E15" i="1" s="1"/>
  <c r="G5" i="6"/>
  <c r="G6" i="6"/>
  <c r="G7" i="6"/>
  <c r="F15" i="1" s="1"/>
  <c r="G8" i="6"/>
  <c r="G9" i="6"/>
  <c r="G10" i="6"/>
  <c r="G11" i="6"/>
  <c r="G15" i="1" s="1"/>
  <c r="G12" i="6"/>
  <c r="G13" i="6"/>
  <c r="G14" i="6"/>
  <c r="H15" i="1" s="1"/>
  <c r="G15" i="6"/>
  <c r="G16" i="6"/>
  <c r="I15" i="1" s="1"/>
  <c r="G17" i="6"/>
  <c r="G18" i="6"/>
  <c r="G19" i="6"/>
  <c r="G20" i="6"/>
  <c r="G21" i="6"/>
  <c r="J15" i="1" s="1"/>
  <c r="G2" i="6"/>
  <c r="J18" i="1"/>
  <c r="I18" i="1"/>
  <c r="H18" i="1"/>
  <c r="G18" i="1"/>
  <c r="F18" i="1"/>
  <c r="L25" i="5"/>
  <c r="E18" i="1" s="1"/>
  <c r="J10" i="1"/>
  <c r="I10" i="1"/>
  <c r="H10" i="1"/>
  <c r="G10" i="1"/>
  <c r="F10" i="1"/>
  <c r="F27" i="5"/>
  <c r="C4" i="6"/>
  <c r="D4" i="6" s="1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3" i="6"/>
  <c r="E10" i="1" l="1"/>
  <c r="E16" i="1" l="1"/>
  <c r="K4" i="5"/>
  <c r="K5" i="5"/>
  <c r="K6" i="5"/>
  <c r="K7" i="5"/>
  <c r="K8" i="5"/>
  <c r="F16" i="1" s="1"/>
  <c r="K9" i="5"/>
  <c r="K10" i="5"/>
  <c r="K11" i="5"/>
  <c r="K12" i="5"/>
  <c r="G16" i="1" s="1"/>
  <c r="K13" i="5"/>
  <c r="K14" i="5"/>
  <c r="K15" i="5"/>
  <c r="H16" i="1" s="1"/>
  <c r="K16" i="5"/>
  <c r="K17" i="5"/>
  <c r="I16" i="1" s="1"/>
  <c r="K18" i="5"/>
  <c r="K19" i="5"/>
  <c r="K20" i="5"/>
  <c r="K21" i="5"/>
  <c r="K22" i="5"/>
  <c r="J16" i="1" s="1"/>
  <c r="K23" i="5"/>
  <c r="K3" i="5"/>
  <c r="G19" i="1"/>
  <c r="N4" i="5"/>
  <c r="N5" i="5"/>
  <c r="E19" i="1" s="1"/>
  <c r="N6" i="5"/>
  <c r="N7" i="5"/>
  <c r="N8" i="5"/>
  <c r="N9" i="5"/>
  <c r="N10" i="5"/>
  <c r="N11" i="5"/>
  <c r="N12" i="5"/>
  <c r="N13" i="5"/>
  <c r="N14" i="5"/>
  <c r="N15" i="5"/>
  <c r="H19" i="1" s="1"/>
  <c r="N16" i="5"/>
  <c r="N17" i="5"/>
  <c r="I19" i="1" s="1"/>
  <c r="N18" i="5"/>
  <c r="N19" i="5"/>
  <c r="N20" i="5"/>
  <c r="N21" i="5"/>
  <c r="N22" i="5"/>
  <c r="J19" i="1" s="1"/>
  <c r="N23" i="5"/>
  <c r="N3" i="5"/>
  <c r="S4" i="5"/>
  <c r="S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3" i="5"/>
  <c r="AF4" i="5"/>
  <c r="AF5" i="5"/>
  <c r="E6" i="1" s="1"/>
  <c r="AF6" i="5"/>
  <c r="AF7" i="5"/>
  <c r="AF8" i="5"/>
  <c r="AF9" i="5"/>
  <c r="AF10" i="5"/>
  <c r="AF11" i="5"/>
  <c r="AF12" i="5"/>
  <c r="G6" i="1" s="1"/>
  <c r="AF13" i="5"/>
  <c r="AF14" i="5"/>
  <c r="AF15" i="5"/>
  <c r="H6" i="1" s="1"/>
  <c r="AF16" i="5"/>
  <c r="AF17" i="5"/>
  <c r="AF18" i="5"/>
  <c r="AF25" i="5" s="1"/>
  <c r="AF19" i="5"/>
  <c r="AF20" i="5"/>
  <c r="AF21" i="5"/>
  <c r="AF22" i="5"/>
  <c r="J6" i="1" s="1"/>
  <c r="AF23" i="5"/>
  <c r="AF3" i="5"/>
  <c r="I6" i="1"/>
  <c r="F26" i="5" l="1"/>
  <c r="F19" i="1" l="1"/>
  <c r="L19" i="1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3" i="5"/>
  <c r="F6" i="1" l="1"/>
  <c r="L6" i="1"/>
  <c r="AG4" i="5"/>
  <c r="AH4" i="5" s="1"/>
  <c r="AG5" i="5"/>
  <c r="AH5" i="5" s="1"/>
  <c r="E5" i="1" s="1"/>
  <c r="AG6" i="5"/>
  <c r="AH6" i="5" s="1"/>
  <c r="AG7" i="5"/>
  <c r="AH7" i="5" s="1"/>
  <c r="AG8" i="5"/>
  <c r="AG9" i="5"/>
  <c r="AH9" i="5" s="1"/>
  <c r="AG10" i="5"/>
  <c r="AH10" i="5" s="1"/>
  <c r="AG11" i="5"/>
  <c r="AH11" i="5" s="1"/>
  <c r="AG12" i="5"/>
  <c r="AH12" i="5" s="1"/>
  <c r="G5" i="1" s="1"/>
  <c r="AG13" i="5"/>
  <c r="AH13" i="5" s="1"/>
  <c r="AG14" i="5"/>
  <c r="AH14" i="5" s="1"/>
  <c r="AG15" i="5"/>
  <c r="AH15" i="5" s="1"/>
  <c r="H5" i="1" s="1"/>
  <c r="AG16" i="5"/>
  <c r="AH16" i="5" s="1"/>
  <c r="AG17" i="5"/>
  <c r="AH17" i="5" s="1"/>
  <c r="I5" i="1" s="1"/>
  <c r="AG18" i="5"/>
  <c r="AH18" i="5" s="1"/>
  <c r="AG19" i="5"/>
  <c r="AH19" i="5" s="1"/>
  <c r="AG20" i="5"/>
  <c r="AH20" i="5" s="1"/>
  <c r="AG21" i="5"/>
  <c r="AH21" i="5" s="1"/>
  <c r="AG22" i="5"/>
  <c r="AG23" i="5"/>
  <c r="AH23" i="5" s="1"/>
  <c r="AG3" i="5"/>
  <c r="AH3" i="5" s="1"/>
  <c r="AH8" i="5" l="1"/>
  <c r="F5" i="1" s="1"/>
  <c r="AH22" i="5"/>
  <c r="J5" i="1" s="1"/>
  <c r="L5" i="1" l="1"/>
</calcChain>
</file>

<file path=xl/sharedStrings.xml><?xml version="1.0" encoding="utf-8"?>
<sst xmlns="http://schemas.openxmlformats.org/spreadsheetml/2006/main" count="208" uniqueCount="140">
  <si>
    <t>Inequality</t>
  </si>
  <si>
    <t>Imbalances</t>
  </si>
  <si>
    <t>Output composition</t>
  </si>
  <si>
    <t>Macroeconomic policies</t>
  </si>
  <si>
    <t>cpi</t>
  </si>
  <si>
    <t>rgdpmad</t>
  </si>
  <si>
    <t>rgdppc</t>
  </si>
  <si>
    <t>rconpc</t>
  </si>
  <si>
    <t>gdp</t>
  </si>
  <si>
    <t>iy</t>
  </si>
  <si>
    <t>ca</t>
  </si>
  <si>
    <t>imports</t>
  </si>
  <si>
    <t>exports</t>
  </si>
  <si>
    <t>narrowm</t>
  </si>
  <si>
    <t>money</t>
  </si>
  <si>
    <t>stir</t>
  </si>
  <si>
    <t>ltrate</t>
  </si>
  <si>
    <t>stocks</t>
  </si>
  <si>
    <t>debtgdp</t>
  </si>
  <si>
    <t>revenue</t>
  </si>
  <si>
    <t>expenditure</t>
  </si>
  <si>
    <t>xrusd</t>
  </si>
  <si>
    <t>crisisJST</t>
  </si>
  <si>
    <t>tloans</t>
  </si>
  <si>
    <t>tmort</t>
  </si>
  <si>
    <t>thh</t>
  </si>
  <si>
    <t>tbus</t>
  </si>
  <si>
    <t>hpnom</t>
  </si>
  <si>
    <t>Real GDP per capita (PPP)</t>
  </si>
  <si>
    <t>Real GDP per capita (index, 2005=100)</t>
  </si>
  <si>
    <t>Real consumption per capita (index, 2006=100)</t>
  </si>
  <si>
    <t>GDP (nominal, local currency)</t>
  </si>
  <si>
    <t>Investment-to-GDP ratio</t>
  </si>
  <si>
    <t>Consumer prices (index, 1990=100)</t>
  </si>
  <si>
    <t>Current account (nominal, local currency)</t>
  </si>
  <si>
    <t>Imports (nominal, local currency)</t>
  </si>
  <si>
    <t>Exports (nominal, local currency)</t>
  </si>
  <si>
    <t>Narrow money (nominal, local currency)</t>
  </si>
  <si>
    <t>Broad money (nominal, local currency)</t>
  </si>
  <si>
    <t>Short-term interest rate (nominal, percent per year)</t>
  </si>
  <si>
    <t>Long-term interest rate (nominal, percent per year)</t>
  </si>
  <si>
    <t>Stock prices (nominal index)</t>
  </si>
  <si>
    <t>Public debt-to-GDP ratio</t>
  </si>
  <si>
    <t>Government revenues (nominal, local currency)</t>
  </si>
  <si>
    <t>Government expenditure (nominal, local currency)</t>
  </si>
  <si>
    <t>USD exchange rate (local currency/USD)</t>
  </si>
  <si>
    <t>Systemic financial crises (0-1 dummy)</t>
  </si>
  <si>
    <t>Total loans to non-financial private sector (nominal, local currency)</t>
  </si>
  <si>
    <t>Mortgage loans to non-financial private sector (nominal, local currency)</t>
  </si>
  <si>
    <t>Total loans to households (nominal, local currency)</t>
  </si>
  <si>
    <t>Total loans to business (nominal, local currency)</t>
  </si>
  <si>
    <t>House prices (nominal index, 1990=100)</t>
  </si>
  <si>
    <t>pop</t>
  </si>
  <si>
    <t>Population</t>
  </si>
  <si>
    <t>1922-25</t>
  </si>
  <si>
    <t>1926-39</t>
  </si>
  <si>
    <t>Italy</t>
  </si>
  <si>
    <t>ITA</t>
  </si>
  <si>
    <t>year</t>
  </si>
  <si>
    <t>country</t>
  </si>
  <si>
    <t>iso</t>
  </si>
  <si>
    <t>ifs</t>
  </si>
  <si>
    <t>#JST</t>
  </si>
  <si>
    <t>Year</t>
  </si>
  <si>
    <t>Country</t>
  </si>
  <si>
    <t>ISO 3-letter code</t>
  </si>
  <si>
    <t>IFS 3-number country-code</t>
  </si>
  <si>
    <t>nominal, local currency</t>
  </si>
  <si>
    <t>surplus/gdp</t>
  </si>
  <si>
    <t>surplus</t>
  </si>
  <si>
    <t>expenditure/gdp</t>
  </si>
  <si>
    <t>narrowm/gdp</t>
  </si>
  <si>
    <t>Government expenditures: Pierluigi Ciocca and Gianni Toniolo (1984) have 17% (1925) and 27% (1939). See Italy_fiscal</t>
  </si>
  <si>
    <t>Fiscal deficit: Pierluigi Ciocca and Gianni Toniolo (1984) have -1.3% (1925) and -9.3% (1939) respectively</t>
  </si>
  <si>
    <t>Unemployment rate: Toniolo and Piva (1988)</t>
  </si>
  <si>
    <t>n.a.</t>
  </si>
  <si>
    <t>nx/gdp</t>
  </si>
  <si>
    <t>ca/gdp</t>
  </si>
  <si>
    <t>Labor productivity growth: Giordano and Giugliano  (2012)</t>
  </si>
  <si>
    <t>*1921-1927; 1927-1938</t>
  </si>
  <si>
    <t>TFP growth: Giordano, Toniolo, Zollino (2017)</t>
  </si>
  <si>
    <t>## Baffigi (2011)</t>
  </si>
  <si>
    <t>*** Toniolo (2011) writes that inequality rose in the 1920s but there is no reliable data for the 1930s</t>
  </si>
  <si>
    <t>RGDP growth: Baffigi (2011). Check to see if JST if different. Also check 1926-39</t>
  </si>
  <si>
    <t>1926-1939</t>
  </si>
  <si>
    <t>### Mitchell/JST</t>
  </si>
  <si>
    <t>Real wages: Mitchell for nominal wages; JST for CPI. Better data exists</t>
  </si>
  <si>
    <t>1926-29</t>
  </si>
  <si>
    <t>1930-32</t>
  </si>
  <si>
    <t>Notes</t>
  </si>
  <si>
    <t>Source</t>
  </si>
  <si>
    <t>e</t>
  </si>
  <si>
    <t>a</t>
  </si>
  <si>
    <t>t</t>
  </si>
  <si>
    <t>**; results obtained by assuming constant factor shares for comparison with other countries. UK 1929-37: 1.1; US 1929-37: 0.3; Germany 1929-35: 0.7). Under variable factor shares, results for Italy are 1919--1928: 2.15, 1929-1938: -0.44.</t>
  </si>
  <si>
    <t>1=Baffigi (2011), 2=JST, 3=Giordano and Giugliano  (2012), 4=Giordano, Toniolo, Zollino (2017), 4=Mitchell</t>
  </si>
  <si>
    <t>Number of crises</t>
  </si>
  <si>
    <t>Top 1% income share</t>
  </si>
  <si>
    <t>Wage growth</t>
  </si>
  <si>
    <t>Inflation</t>
  </si>
  <si>
    <t>TFP growth</t>
  </si>
  <si>
    <t>Labor productivity growth in industry</t>
  </si>
  <si>
    <t>Unemployment rate</t>
  </si>
  <si>
    <t>broad/gdp</t>
  </si>
  <si>
    <t>Broad money= it increases until 1924 to 57% then decline back to 50%</t>
  </si>
  <si>
    <t>Fiscal balance and expenditures: until 1934 deficit is only 2.5% and expenditure 18%</t>
  </si>
  <si>
    <t>1935-39</t>
  </si>
  <si>
    <t>1933-34</t>
  </si>
  <si>
    <t>2;4</t>
  </si>
  <si>
    <t>Iinv share</t>
  </si>
  <si>
    <t>Output</t>
  </si>
  <si>
    <t>n.a</t>
  </si>
  <si>
    <t>rgdp</t>
  </si>
  <si>
    <t>real GDP: tab_02 in Battiggi (2011)</t>
  </si>
  <si>
    <t>grgdp</t>
  </si>
  <si>
    <t>average rgdp growth</t>
  </si>
  <si>
    <t>nominal gdp</t>
  </si>
  <si>
    <t>consumption</t>
  </si>
  <si>
    <t>c/gdp</t>
  </si>
  <si>
    <t>nominal gdp, consumption: tab_01</t>
  </si>
  <si>
    <t>real wages: comparison spreadsheet for Italy</t>
  </si>
  <si>
    <t>a=avaerage, e=end of period, t=total, p1=values are for 1921-1927 and 1927-1938, p2=1919-1928; 1929-1938, p3=1935-1939 based on 1938 value</t>
  </si>
  <si>
    <t>a; p1</t>
  </si>
  <si>
    <t>a; p2</t>
  </si>
  <si>
    <t>a; p3</t>
  </si>
  <si>
    <t>real wages</t>
  </si>
  <si>
    <t>average rw growth</t>
  </si>
  <si>
    <t>grw</t>
  </si>
  <si>
    <t>real narrow</t>
  </si>
  <si>
    <t>real broad</t>
  </si>
  <si>
    <t>Fiscal balance (% of GDP)</t>
  </si>
  <si>
    <t>Government expenditures (% of GDP)</t>
  </si>
  <si>
    <t>Real money base (level, 1922=100)</t>
  </si>
  <si>
    <t>Real money supply (level, 1922=100)</t>
  </si>
  <si>
    <t>Real GDP growth</t>
  </si>
  <si>
    <t>Private consumption share (% of GDP)</t>
  </si>
  <si>
    <t>Private investment share (% of GDP)</t>
  </si>
  <si>
    <t>Current account balance (%of GDP)</t>
  </si>
  <si>
    <t>real nm</t>
  </si>
  <si>
    <t>real 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</si>
</sst>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1"/>
      <name val="Calibri"/>
      <family val="2"/>
      <scheme val="minor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 applyBorder="1"/>
    <xf numFmtId="0" fontId="3" fillId="2" borderId="0" xfId="2" applyFill="1" applyBorder="1"/>
    <xf numFmtId="0" fontId="0" fillId="2" borderId="0" xfId="0" applyFill="1"/>
    <xf numFmtId="164" fontId="0" fillId="0" borderId="0" xfId="1" applyNumberFormat="1" applyFont="1"/>
    <xf numFmtId="0" fontId="1" fillId="2" borderId="0" xfId="0" applyFont="1" applyFill="1" applyBorder="1"/>
    <xf numFmtId="0" fontId="1" fillId="2" borderId="0" xfId="0" applyFont="1" applyFill="1"/>
    <xf numFmtId="0" fontId="4" fillId="2" borderId="0" xfId="0" applyFont="1" applyFill="1" applyBorder="1"/>
    <xf numFmtId="0" fontId="5" fillId="2" borderId="1" xfId="0" applyFont="1" applyFill="1" applyBorder="1"/>
    <xf numFmtId="0" fontId="4" fillId="2" borderId="2" xfId="0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 vertical="center"/>
    </xf>
    <xf numFmtId="9" fontId="4" fillId="2" borderId="5" xfId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9" fontId="4" fillId="2" borderId="5" xfId="0" applyNumberFormat="1" applyFont="1" applyFill="1" applyBorder="1" applyAlignment="1">
      <alignment horizontal="center"/>
    </xf>
    <xf numFmtId="0" fontId="4" fillId="2" borderId="2" xfId="0" applyFont="1" applyFill="1" applyBorder="1"/>
    <xf numFmtId="0" fontId="0" fillId="2" borderId="0" xfId="0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1" fontId="4" fillId="2" borderId="5" xfId="1" applyNumberFormat="1" applyFont="1" applyFill="1" applyBorder="1" applyAlignment="1">
      <alignment horizontal="center" vertical="center"/>
    </xf>
    <xf numFmtId="1" fontId="4" fillId="2" borderId="5" xfId="1" applyNumberFormat="1" applyFont="1" applyFill="1" applyBorder="1" applyAlignment="1">
      <alignment horizontal="center"/>
    </xf>
    <xf numFmtId="165" fontId="4" fillId="2" borderId="5" xfId="1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66" fontId="6" fillId="3" borderId="5" xfId="0" applyNumberFormat="1" applyFont="1" applyFill="1" applyBorder="1"/>
    <xf numFmtId="2" fontId="0" fillId="0" borderId="0" xfId="0" applyNumberFormat="1"/>
    <xf numFmtId="166" fontId="7" fillId="4" borderId="5" xfId="0" applyNumberFormat="1" applyFont="1" applyFill="1" applyBorder="1"/>
    <xf numFmtId="165" fontId="4" fillId="5" borderId="5" xfId="1" applyNumberFormat="1" applyFont="1" applyFill="1" applyBorder="1" applyAlignment="1">
      <alignment horizontal="center"/>
    </xf>
    <xf numFmtId="165" fontId="0" fillId="0" borderId="0" xfId="0" applyNumberFormat="1"/>
    <xf numFmtId="165" fontId="0" fillId="5" borderId="0" xfId="1" applyNumberFormat="1" applyFont="1" applyFill="1"/>
    <xf numFmtId="1" fontId="4" fillId="6" borderId="5" xfId="1" applyNumberFormat="1" applyFont="1" applyFill="1" applyBorder="1" applyAlignment="1">
      <alignment horizontal="center"/>
    </xf>
    <xf numFmtId="165" fontId="4" fillId="6" borderId="5" xfId="1" applyNumberFormat="1" applyFont="1" applyFill="1" applyBorder="1" applyAlignment="1">
      <alignment horizontal="center"/>
    </xf>
    <xf numFmtId="165" fontId="4" fillId="6" borderId="5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2" fontId="0" fillId="5" borderId="0" xfId="0" applyNumberFormat="1" applyFill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4E860-0846-4DF6-AB11-C20C2046D570}">
  <dimension ref="B1:N39"/>
  <sheetViews>
    <sheetView tabSelected="1" zoomScale="125" zoomScaleNormal="125" workbookViewId="0">
      <selection activeCell="L12" sqref="L12"/>
    </sheetView>
  </sheetViews>
  <sheetFormatPr defaultColWidth="9.140625" defaultRowHeight="15" x14ac:dyDescent="0.25"/>
  <cols>
    <col min="1" max="1" width="3" style="1" customWidth="1"/>
    <col min="2" max="2" width="31.42578125" style="1" customWidth="1"/>
    <col min="3" max="3" width="6" style="3" customWidth="1"/>
    <col min="4" max="4" width="6.42578125" style="3" bestFit="1" customWidth="1"/>
    <col min="5" max="5" width="6.7109375" style="1" bestFit="1" customWidth="1"/>
    <col min="6" max="7" width="8" style="1" bestFit="1" customWidth="1"/>
    <col min="8" max="8" width="7.85546875" style="1" bestFit="1" customWidth="1"/>
    <col min="9" max="9" width="7.85546875" style="1" customWidth="1"/>
    <col min="10" max="10" width="7.85546875" style="1" bestFit="1" customWidth="1"/>
    <col min="11" max="11" width="9.140625" style="1"/>
    <col min="12" max="12" width="17.28515625" style="1" bestFit="1" customWidth="1"/>
    <col min="13" max="16384" width="9.140625" style="1"/>
  </cols>
  <sheetData>
    <row r="1" spans="2:14" ht="16.5" thickBot="1" x14ac:dyDescent="0.3">
      <c r="B1" s="5"/>
      <c r="C1" s="6"/>
      <c r="D1" s="6"/>
      <c r="E1" s="5"/>
      <c r="F1" s="5"/>
      <c r="G1" s="5"/>
      <c r="H1" s="5"/>
      <c r="I1" s="5"/>
      <c r="J1" s="5"/>
      <c r="L1" s="5"/>
    </row>
    <row r="2" spans="2:14" ht="16.5" thickTop="1" x14ac:dyDescent="0.25">
      <c r="B2" s="7"/>
      <c r="C2" s="7"/>
      <c r="D2" s="7"/>
      <c r="E2" s="30">
        <v>1922</v>
      </c>
      <c r="F2" s="30" t="s">
        <v>54</v>
      </c>
      <c r="G2" s="30" t="s">
        <v>87</v>
      </c>
      <c r="H2" s="30" t="s">
        <v>88</v>
      </c>
      <c r="I2" s="30" t="s">
        <v>107</v>
      </c>
      <c r="J2" s="30" t="s">
        <v>106</v>
      </c>
      <c r="L2" s="30" t="s">
        <v>55</v>
      </c>
    </row>
    <row r="3" spans="2:14" ht="3" customHeight="1" x14ac:dyDescent="0.25">
      <c r="B3" s="7"/>
      <c r="C3" s="7"/>
      <c r="D3" s="7"/>
      <c r="E3" s="32"/>
      <c r="F3" s="32"/>
      <c r="G3" s="32"/>
      <c r="H3" s="32"/>
      <c r="I3" s="32"/>
      <c r="J3" s="32"/>
      <c r="L3" s="31"/>
      <c r="N3" s="1" t="s">
        <v>73</v>
      </c>
    </row>
    <row r="4" spans="2:14" ht="15.75" x14ac:dyDescent="0.25">
      <c r="B4" s="8" t="s">
        <v>3</v>
      </c>
      <c r="C4" s="14" t="s">
        <v>89</v>
      </c>
      <c r="D4" s="14" t="s">
        <v>90</v>
      </c>
      <c r="E4" s="33"/>
      <c r="F4" s="33"/>
      <c r="G4" s="33"/>
      <c r="H4" s="33"/>
      <c r="I4" s="33"/>
      <c r="J4" s="33"/>
      <c r="L4" s="9"/>
      <c r="N4" s="1" t="s">
        <v>72</v>
      </c>
    </row>
    <row r="5" spans="2:14" ht="15.75" x14ac:dyDescent="0.25">
      <c r="B5" s="7" t="s">
        <v>130</v>
      </c>
      <c r="C5" s="12" t="s">
        <v>91</v>
      </c>
      <c r="D5" s="12">
        <v>2</v>
      </c>
      <c r="E5" s="17">
        <f>JST!AH5</f>
        <v>-11.375840770252969</v>
      </c>
      <c r="F5" s="17">
        <f>JST!AH8</f>
        <v>1.756969337945341</v>
      </c>
      <c r="G5" s="17">
        <f>JST!AH12</f>
        <v>-0.61395069483024833</v>
      </c>
      <c r="H5" s="17">
        <f>JST!AH15</f>
        <v>-3.1708881611937647</v>
      </c>
      <c r="I5" s="17">
        <f>JST!AH17</f>
        <v>-2.5925468136947587</v>
      </c>
      <c r="J5" s="17">
        <f>JST!AH22</f>
        <v>-9.8248673659970844</v>
      </c>
      <c r="L5" s="10">
        <f>JST!AH22</f>
        <v>-9.8248673659970844</v>
      </c>
      <c r="N5" s="1" t="s">
        <v>74</v>
      </c>
    </row>
    <row r="6" spans="2:14" ht="15.75" x14ac:dyDescent="0.25">
      <c r="B6" s="7" t="s">
        <v>131</v>
      </c>
      <c r="C6" s="12" t="s">
        <v>91</v>
      </c>
      <c r="D6" s="12">
        <v>2</v>
      </c>
      <c r="E6" s="18">
        <f>JST!AF5</f>
        <v>34.202985142748652</v>
      </c>
      <c r="F6" s="18">
        <f>JST!AF8</f>
        <v>11.861328674274864</v>
      </c>
      <c r="G6" s="18">
        <f>JST!AF12</f>
        <v>13.280319759207092</v>
      </c>
      <c r="H6" s="18">
        <f>JST!AF15</f>
        <v>17.484396570729764</v>
      </c>
      <c r="I6" s="18">
        <f>JST!AF17</f>
        <v>18.166253462796341</v>
      </c>
      <c r="J6" s="18">
        <f>JST!AF22</f>
        <v>25.434907971241884</v>
      </c>
      <c r="L6" s="11">
        <f>JST!AF22</f>
        <v>25.434907971241884</v>
      </c>
      <c r="N6" s="1" t="s">
        <v>78</v>
      </c>
    </row>
    <row r="7" spans="2:14" ht="15.75" x14ac:dyDescent="0.25">
      <c r="B7" s="7" t="s">
        <v>132</v>
      </c>
      <c r="C7" s="12" t="s">
        <v>91</v>
      </c>
      <c r="D7" s="12">
        <v>2</v>
      </c>
      <c r="E7" s="18">
        <f>JST!U5</f>
        <v>100</v>
      </c>
      <c r="F7" s="18">
        <f>JST!U8</f>
        <v>93.391088558352592</v>
      </c>
      <c r="G7" s="18">
        <f>JST!U12</f>
        <v>96.949795843782411</v>
      </c>
      <c r="H7" s="18">
        <f>JST!U15</f>
        <v>122.94714310094645</v>
      </c>
      <c r="I7" s="18">
        <f>JST!U17</f>
        <v>145.84445877524919</v>
      </c>
      <c r="J7" s="18">
        <f>JST!U22</f>
        <v>188.67861417028701</v>
      </c>
      <c r="L7" s="27">
        <f>J7</f>
        <v>188.67861417028701</v>
      </c>
      <c r="N7" s="1" t="s">
        <v>80</v>
      </c>
    </row>
    <row r="8" spans="2:14" ht="15.75" x14ac:dyDescent="0.25">
      <c r="B8" s="7" t="s">
        <v>133</v>
      </c>
      <c r="C8" s="12" t="s">
        <v>91</v>
      </c>
      <c r="D8" s="12">
        <v>2</v>
      </c>
      <c r="E8" s="18">
        <f>JST!Y5</f>
        <v>100</v>
      </c>
      <c r="F8" s="18">
        <f>JST!Y8</f>
        <v>119.49243667056813</v>
      </c>
      <c r="G8" s="18">
        <f>JST!Y12</f>
        <v>153.66637820275824</v>
      </c>
      <c r="H8" s="18">
        <f>JST!Y15</f>
        <v>172.54567303142753</v>
      </c>
      <c r="I8" s="18">
        <f>JST!Y17</f>
        <v>195.76663008570324</v>
      </c>
      <c r="J8" s="18">
        <f>JST!Y22</f>
        <v>185.48743524539461</v>
      </c>
      <c r="L8" s="27">
        <f>J8</f>
        <v>185.48743524539461</v>
      </c>
    </row>
    <row r="9" spans="2:14" ht="15.75" x14ac:dyDescent="0.25">
      <c r="B9" s="8" t="s">
        <v>110</v>
      </c>
      <c r="C9" s="16"/>
      <c r="D9" s="16"/>
      <c r="E9" s="9"/>
      <c r="F9" s="9"/>
      <c r="G9" s="9"/>
      <c r="H9" s="9"/>
      <c r="I9" s="9"/>
      <c r="J9" s="9"/>
      <c r="L9" s="9"/>
      <c r="N9" s="1" t="s">
        <v>83</v>
      </c>
    </row>
    <row r="10" spans="2:14" ht="15.75" x14ac:dyDescent="0.25">
      <c r="B10" s="7" t="s">
        <v>134</v>
      </c>
      <c r="C10" s="12" t="s">
        <v>92</v>
      </c>
      <c r="D10" s="12">
        <v>1</v>
      </c>
      <c r="E10" s="19">
        <f>'gdp, conso, rw'!C4</f>
        <v>8.4384585542410342</v>
      </c>
      <c r="F10" s="24">
        <f>'gdp, conso, rw'!D7</f>
        <v>6.8090100367966588</v>
      </c>
      <c r="G10" s="24">
        <f>'gdp, conso, rw'!D11</f>
        <v>2.5162316645590543</v>
      </c>
      <c r="H10" s="24">
        <f>'gdp, conso, rw'!D14</f>
        <v>-1.2416998638214438</v>
      </c>
      <c r="I10" s="24">
        <f>'gdp, conso, rw'!D16</f>
        <v>-0.72001626793189999</v>
      </c>
      <c r="J10" s="24">
        <f>'gdp, conso, rw'!D21</f>
        <v>4.0873760084325861</v>
      </c>
      <c r="L10" s="28">
        <f>'gdp, conso, rw'!D22</f>
        <v>1.7855376461660688</v>
      </c>
      <c r="N10" s="1" t="s">
        <v>86</v>
      </c>
    </row>
    <row r="11" spans="2:14" ht="15.75" x14ac:dyDescent="0.25">
      <c r="B11" s="7" t="s">
        <v>102</v>
      </c>
      <c r="C11" s="12" t="s">
        <v>91</v>
      </c>
      <c r="D11" s="11" t="s">
        <v>75</v>
      </c>
      <c r="E11" s="11" t="s">
        <v>75</v>
      </c>
      <c r="F11" s="11" t="s">
        <v>75</v>
      </c>
      <c r="G11" s="11" t="s">
        <v>75</v>
      </c>
      <c r="H11" s="11" t="s">
        <v>75</v>
      </c>
      <c r="I11" s="11" t="s">
        <v>75</v>
      </c>
      <c r="J11" s="11" t="s">
        <v>75</v>
      </c>
      <c r="L11" s="11" t="s">
        <v>75</v>
      </c>
      <c r="N11" s="1" t="s">
        <v>104</v>
      </c>
    </row>
    <row r="12" spans="2:14" ht="15.75" x14ac:dyDescent="0.25">
      <c r="B12" s="7" t="s">
        <v>101</v>
      </c>
      <c r="C12" s="12" t="s">
        <v>122</v>
      </c>
      <c r="D12" s="12">
        <v>3</v>
      </c>
      <c r="E12" s="12">
        <v>3.6</v>
      </c>
      <c r="F12" s="12">
        <v>3.6</v>
      </c>
      <c r="G12" s="12">
        <v>3.6</v>
      </c>
      <c r="H12" s="12">
        <v>0.9</v>
      </c>
      <c r="I12" s="12">
        <v>0.9</v>
      </c>
      <c r="J12" s="12">
        <v>0.9</v>
      </c>
      <c r="L12" s="29">
        <f>((((1+G12/100)^4)*((1+J12/100)^10))^(1/14)-1)*100</f>
        <v>1.6641668719906688</v>
      </c>
      <c r="N12" s="1" t="s">
        <v>105</v>
      </c>
    </row>
    <row r="13" spans="2:14" ht="15.75" x14ac:dyDescent="0.25">
      <c r="B13" s="7" t="s">
        <v>100</v>
      </c>
      <c r="C13" s="12" t="s">
        <v>123</v>
      </c>
      <c r="D13" s="12">
        <v>4</v>
      </c>
      <c r="E13" s="12">
        <v>1.7</v>
      </c>
      <c r="F13" s="12">
        <v>1.7</v>
      </c>
      <c r="G13" s="12">
        <v>1.7</v>
      </c>
      <c r="H13" s="12">
        <v>-0.4</v>
      </c>
      <c r="I13" s="12">
        <v>-0.4</v>
      </c>
      <c r="J13" s="12">
        <v>-0.4</v>
      </c>
      <c r="L13" s="29">
        <f>((((1+G13/100)^4)*((1+J13/100)^10))^(1/14)-1)*100</f>
        <v>0.19553559550791189</v>
      </c>
    </row>
    <row r="14" spans="2:14" ht="15.75" x14ac:dyDescent="0.25">
      <c r="B14" s="8" t="s">
        <v>2</v>
      </c>
      <c r="C14" s="16"/>
      <c r="D14" s="16"/>
      <c r="E14" s="9"/>
      <c r="F14" s="9"/>
      <c r="G14" s="9"/>
      <c r="H14" s="9"/>
      <c r="I14" s="9"/>
      <c r="J14" s="9"/>
      <c r="L14" s="9"/>
    </row>
    <row r="15" spans="2:14" ht="15.75" x14ac:dyDescent="0.25">
      <c r="B15" s="7" t="s">
        <v>135</v>
      </c>
      <c r="C15" s="12" t="s">
        <v>91</v>
      </c>
      <c r="D15" s="12">
        <v>1</v>
      </c>
      <c r="E15" s="20">
        <f>'gdp, conso, rw'!G4</f>
        <v>77.846055729128466</v>
      </c>
      <c r="F15" s="20">
        <f>'gdp, conso, rw'!G7</f>
        <v>82.039674548504351</v>
      </c>
      <c r="G15" s="20">
        <f>'gdp, conso, rw'!G11</f>
        <v>78.857332081265085</v>
      </c>
      <c r="H15" s="20">
        <f>'gdp, conso, rw'!G14</f>
        <v>72.895694877100965</v>
      </c>
      <c r="I15" s="20">
        <f>'gdp, conso, rw'!G16</f>
        <v>70.578703666169886</v>
      </c>
      <c r="J15" s="20">
        <f>'gdp, conso, rw'!G21</f>
        <v>65.920905801771738</v>
      </c>
      <c r="L15" s="13">
        <f>J15/100</f>
        <v>0.65920905801771734</v>
      </c>
    </row>
    <row r="16" spans="2:14" ht="15.75" x14ac:dyDescent="0.25">
      <c r="B16" s="7" t="s">
        <v>136</v>
      </c>
      <c r="C16" s="12" t="s">
        <v>91</v>
      </c>
      <c r="D16" s="12">
        <v>2</v>
      </c>
      <c r="E16" s="20">
        <f>JST!K5</f>
        <v>12.355551153059876</v>
      </c>
      <c r="F16" s="20">
        <f>JST!K8</f>
        <v>12.698384210630998</v>
      </c>
      <c r="G16" s="20">
        <f>JST!K12</f>
        <v>13.826407028031479</v>
      </c>
      <c r="H16" s="20">
        <f>JST!K15</f>
        <v>14.474114040751701</v>
      </c>
      <c r="I16" s="20">
        <f>JST!K17</f>
        <v>15.509815539151973</v>
      </c>
      <c r="J16" s="20">
        <f>JST!K22</f>
        <v>13.904939732689876</v>
      </c>
      <c r="L16" s="13">
        <f>J16/100</f>
        <v>0.13904939732689875</v>
      </c>
    </row>
    <row r="17" spans="2:12" ht="15.75" x14ac:dyDescent="0.25">
      <c r="B17" s="8" t="s">
        <v>1</v>
      </c>
      <c r="C17" s="16"/>
      <c r="D17" s="16"/>
      <c r="E17" s="9"/>
      <c r="F17" s="9"/>
      <c r="G17" s="9"/>
      <c r="H17" s="9"/>
      <c r="I17" s="9"/>
      <c r="J17" s="9"/>
      <c r="L17" s="9"/>
    </row>
    <row r="18" spans="2:12" ht="15.75" x14ac:dyDescent="0.25">
      <c r="B18" s="7" t="s">
        <v>99</v>
      </c>
      <c r="C18" s="12" t="s">
        <v>92</v>
      </c>
      <c r="D18" s="12">
        <v>2</v>
      </c>
      <c r="E18" s="19">
        <f>JST!L25</f>
        <v>-0.59981807879275761</v>
      </c>
      <c r="F18" s="24">
        <f>JST!L26</f>
        <v>3.5385403891054157</v>
      </c>
      <c r="G18" s="24">
        <f>JST!L28</f>
        <v>-1.8348523977707476</v>
      </c>
      <c r="H18" s="24">
        <f>JST!L29</f>
        <v>-5.204766347761125</v>
      </c>
      <c r="I18" s="24">
        <f>JST!L30</f>
        <v>-5.5373276018026996</v>
      </c>
      <c r="J18" s="24">
        <f>JST!L31</f>
        <v>6.0676725329058323</v>
      </c>
      <c r="L18" s="28">
        <f>JST!L27</f>
        <v>-0.38372040698987364</v>
      </c>
    </row>
    <row r="19" spans="2:12" ht="15.75" x14ac:dyDescent="0.25">
      <c r="B19" s="7" t="s">
        <v>137</v>
      </c>
      <c r="C19" s="12" t="s">
        <v>91</v>
      </c>
      <c r="D19" s="12">
        <v>2</v>
      </c>
      <c r="E19" s="19">
        <f>JST!N5</f>
        <v>-2.0471348066166306</v>
      </c>
      <c r="F19" s="19">
        <f>JST!N8</f>
        <v>-0.73425326981505723</v>
      </c>
      <c r="G19" s="19">
        <f>JST!M12</f>
        <v>-2.4020000000000001</v>
      </c>
      <c r="H19" s="19">
        <f>JST!N15</f>
        <v>0.66824305745511292</v>
      </c>
      <c r="I19" s="19">
        <f>JST!N17</f>
        <v>-0.59257326963560075</v>
      </c>
      <c r="J19" s="19">
        <f>JST!N22</f>
        <v>-4.8887260622639817E-3</v>
      </c>
      <c r="L19" s="19">
        <f>JST!N22</f>
        <v>-4.8887260622639817E-3</v>
      </c>
    </row>
    <row r="20" spans="2:12" ht="15.75" x14ac:dyDescent="0.25">
      <c r="B20" s="7" t="s">
        <v>96</v>
      </c>
      <c r="C20" s="12" t="s">
        <v>93</v>
      </c>
      <c r="D20" s="12">
        <v>2</v>
      </c>
      <c r="E20" s="12">
        <v>0</v>
      </c>
      <c r="F20" s="12">
        <v>0</v>
      </c>
      <c r="G20" s="12">
        <v>0</v>
      </c>
      <c r="H20" s="12">
        <v>1</v>
      </c>
      <c r="I20" s="12">
        <v>0</v>
      </c>
      <c r="J20" s="12">
        <v>1</v>
      </c>
      <c r="L20" s="12">
        <v>2</v>
      </c>
    </row>
    <row r="21" spans="2:12" ht="15.75" x14ac:dyDescent="0.25">
      <c r="B21" s="8" t="s">
        <v>0</v>
      </c>
      <c r="C21" s="16"/>
      <c r="D21" s="16"/>
      <c r="E21" s="9"/>
      <c r="F21" s="9"/>
      <c r="G21" s="9"/>
      <c r="H21" s="9"/>
      <c r="I21" s="9"/>
      <c r="J21" s="9"/>
      <c r="L21" s="9"/>
    </row>
    <row r="22" spans="2:12" ht="15.75" x14ac:dyDescent="0.25">
      <c r="B22" s="7" t="s">
        <v>98</v>
      </c>
      <c r="C22" s="12" t="s">
        <v>124</v>
      </c>
      <c r="D22" s="12" t="s">
        <v>108</v>
      </c>
      <c r="E22" s="19">
        <f>'gdp, conso, rw'!J4</f>
        <v>-3.3034920091406184</v>
      </c>
      <c r="F22" s="24">
        <f>'gdp, conso, rw'!J7</f>
        <v>-3.1840323827839634</v>
      </c>
      <c r="G22" s="24">
        <f>'gdp, conso, rw'!J11</f>
        <v>0.87518431236768279</v>
      </c>
      <c r="H22" s="24">
        <f>'gdp, conso, rw'!J14</f>
        <v>0.70551378544521093</v>
      </c>
      <c r="I22" s="24">
        <f>'gdp, conso, rw'!J16</f>
        <v>2.1463035987990153</v>
      </c>
      <c r="J22" s="24">
        <f>'gdp, conso, rw'!J21</f>
        <v>-4.9510452093231905</v>
      </c>
      <c r="L22" s="28">
        <f>'gdp, conso, rw'!J22</f>
        <v>-0.80210724096754227</v>
      </c>
    </row>
    <row r="23" spans="2:12" ht="15.75" x14ac:dyDescent="0.25">
      <c r="B23" s="7" t="s">
        <v>97</v>
      </c>
      <c r="C23" s="12" t="s">
        <v>111</v>
      </c>
      <c r="D23" s="12" t="s">
        <v>75</v>
      </c>
      <c r="E23" s="13" t="s">
        <v>75</v>
      </c>
      <c r="F23" s="13" t="s">
        <v>75</v>
      </c>
      <c r="G23" s="13" t="s">
        <v>75</v>
      </c>
      <c r="H23" s="13" t="s">
        <v>75</v>
      </c>
      <c r="I23" s="13" t="s">
        <v>75</v>
      </c>
      <c r="J23" s="13" t="s">
        <v>75</v>
      </c>
      <c r="L23" s="13" t="s">
        <v>75</v>
      </c>
    </row>
    <row r="25" spans="2:12" x14ac:dyDescent="0.25">
      <c r="B25" s="1" t="s">
        <v>121</v>
      </c>
    </row>
    <row r="26" spans="2:12" x14ac:dyDescent="0.25">
      <c r="B26" s="15" t="s">
        <v>95</v>
      </c>
    </row>
    <row r="27" spans="2:12" x14ac:dyDescent="0.25">
      <c r="B27" s="15"/>
    </row>
    <row r="28" spans="2:12" x14ac:dyDescent="0.25">
      <c r="B28" s="15"/>
    </row>
    <row r="29" spans="2:12" x14ac:dyDescent="0.25">
      <c r="B29" s="15"/>
    </row>
    <row r="30" spans="2:12" x14ac:dyDescent="0.25">
      <c r="B30" s="3" t="s">
        <v>62</v>
      </c>
    </row>
    <row r="31" spans="2:12" x14ac:dyDescent="0.25">
      <c r="B31" s="3" t="s">
        <v>79</v>
      </c>
    </row>
    <row r="32" spans="2:12" x14ac:dyDescent="0.25">
      <c r="B32" s="1" t="s">
        <v>94</v>
      </c>
    </row>
    <row r="33" spans="2:12" x14ac:dyDescent="0.25">
      <c r="B33" s="1" t="s">
        <v>81</v>
      </c>
    </row>
    <row r="34" spans="2:12" x14ac:dyDescent="0.25">
      <c r="B34" s="1" t="s">
        <v>82</v>
      </c>
    </row>
    <row r="35" spans="2:12" x14ac:dyDescent="0.25">
      <c r="B35" s="1" t="s">
        <v>85</v>
      </c>
    </row>
    <row r="37" spans="2:12" x14ac:dyDescent="0.25">
      <c r="B37" s="1">
        <v>1</v>
      </c>
      <c r="E37" s="2"/>
      <c r="F37" s="2"/>
      <c r="G37" s="2"/>
      <c r="H37" s="2"/>
      <c r="I37" s="2"/>
      <c r="J37" s="2"/>
      <c r="L37" s="2"/>
    </row>
    <row r="38" spans="2:12" x14ac:dyDescent="0.25">
      <c r="E38" s="2"/>
      <c r="F38" s="2"/>
      <c r="G38" s="2"/>
      <c r="H38" s="2"/>
      <c r="I38" s="2"/>
      <c r="J38" s="2"/>
      <c r="L38" s="2"/>
    </row>
    <row r="39" spans="2:12" x14ac:dyDescent="0.25">
      <c r="E39" s="2"/>
      <c r="F39" s="2"/>
      <c r="G39" s="2"/>
      <c r="H39" s="2"/>
      <c r="I39" s="2"/>
      <c r="J39" s="2"/>
      <c r="L39" s="2"/>
    </row>
  </sheetData>
  <mergeCells count="7">
    <mergeCell ref="L2:L3"/>
    <mergeCell ref="E2:E4"/>
    <mergeCell ref="F2:F4"/>
    <mergeCell ref="G2:G4"/>
    <mergeCell ref="H2:H4"/>
    <mergeCell ref="I2:I4"/>
    <mergeCell ref="J2:J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97055-B138-0D40-A9E4-9C6FB537D215}">
  <dimension ref="A1:J2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2" sqref="D22"/>
    </sheetView>
  </sheetViews>
  <sheetFormatPr defaultColWidth="11.42578125" defaultRowHeight="15" x14ac:dyDescent="0.25"/>
  <cols>
    <col min="4" max="4" width="16.7109375" bestFit="1" customWidth="1"/>
  </cols>
  <sheetData>
    <row r="1" spans="1:10" x14ac:dyDescent="0.25">
      <c r="B1" t="s">
        <v>112</v>
      </c>
      <c r="C1" t="s">
        <v>114</v>
      </c>
      <c r="D1" t="s">
        <v>115</v>
      </c>
      <c r="E1" t="s">
        <v>117</v>
      </c>
      <c r="F1" t="s">
        <v>116</v>
      </c>
      <c r="G1" t="s">
        <v>118</v>
      </c>
      <c r="H1" t="s">
        <v>125</v>
      </c>
      <c r="I1" t="s">
        <v>127</v>
      </c>
      <c r="J1" t="s">
        <v>126</v>
      </c>
    </row>
    <row r="2" spans="1:10" x14ac:dyDescent="0.25">
      <c r="A2">
        <v>1920</v>
      </c>
      <c r="B2" s="23">
        <v>56.516513348323912</v>
      </c>
      <c r="E2" s="21">
        <v>48.16468001482459</v>
      </c>
      <c r="F2" s="21">
        <v>57.004536177008461</v>
      </c>
      <c r="G2">
        <f>E2/F2*100</f>
        <v>84.492714518832912</v>
      </c>
    </row>
    <row r="3" spans="1:10" x14ac:dyDescent="0.25">
      <c r="A3">
        <v>1921</v>
      </c>
      <c r="B3" s="23">
        <v>54.86626493436745</v>
      </c>
      <c r="C3" s="22">
        <f>(B3/B2-1)*100</f>
        <v>-2.9199402372641292</v>
      </c>
      <c r="E3" s="21">
        <v>44.637571553128247</v>
      </c>
      <c r="F3" s="21">
        <v>57.482461445589735</v>
      </c>
      <c r="G3">
        <f t="shared" ref="G3:G21" si="0">E3/F3*100</f>
        <v>77.654245191605327</v>
      </c>
      <c r="H3">
        <v>113.81828533240193</v>
      </c>
      <c r="I3" s="22"/>
    </row>
    <row r="4" spans="1:10" x14ac:dyDescent="0.25">
      <c r="A4">
        <v>1922</v>
      </c>
      <c r="B4" s="23">
        <v>59.496131961114131</v>
      </c>
      <c r="C4" s="22">
        <f t="shared" ref="C4:C21" si="1">(B4/B3-1)*100</f>
        <v>8.4384585542410342</v>
      </c>
      <c r="D4" s="22">
        <f>C4</f>
        <v>8.4384585542410342</v>
      </c>
      <c r="E4" s="21">
        <v>47.684028189816168</v>
      </c>
      <c r="F4" s="21">
        <v>61.254263614506719</v>
      </c>
      <c r="G4">
        <f t="shared" si="0"/>
        <v>77.846055729128466</v>
      </c>
      <c r="H4">
        <v>110.05830737150517</v>
      </c>
      <c r="I4" s="22">
        <f t="shared" ref="I4:I20" si="2">(H4/H3-1)*100</f>
        <v>-3.3034920091406184</v>
      </c>
      <c r="J4" s="22">
        <f>I4</f>
        <v>-3.3034920091406184</v>
      </c>
    </row>
    <row r="5" spans="1:10" x14ac:dyDescent="0.25">
      <c r="A5">
        <v>1923</v>
      </c>
      <c r="B5" s="23">
        <v>65.027913621262925</v>
      </c>
      <c r="C5" s="22">
        <f t="shared" si="1"/>
        <v>9.2977164696425909</v>
      </c>
      <c r="E5" s="21">
        <v>54.066314543703491</v>
      </c>
      <c r="F5" s="21">
        <v>66.268395736314488</v>
      </c>
      <c r="G5">
        <f t="shared" si="0"/>
        <v>81.586877036885369</v>
      </c>
      <c r="H5">
        <v>103.99046921874158</v>
      </c>
      <c r="I5" s="22">
        <f t="shared" si="2"/>
        <v>-5.5132940871799985</v>
      </c>
    </row>
    <row r="6" spans="1:10" x14ac:dyDescent="0.25">
      <c r="A6">
        <v>1924</v>
      </c>
      <c r="B6" s="23">
        <v>66.79355812625937</v>
      </c>
      <c r="C6" s="22">
        <f t="shared" si="1"/>
        <v>2.7152101408019158</v>
      </c>
      <c r="E6" s="21">
        <v>54.329843860641894</v>
      </c>
      <c r="F6" s="21">
        <v>67.386688180875751</v>
      </c>
      <c r="G6">
        <f t="shared" si="0"/>
        <v>80.624000566421401</v>
      </c>
      <c r="H6">
        <v>100.45422523811547</v>
      </c>
      <c r="I6" s="22">
        <f t="shared" si="2"/>
        <v>-3.400546230047008</v>
      </c>
    </row>
    <row r="7" spans="1:10" x14ac:dyDescent="0.25">
      <c r="A7">
        <v>1925</v>
      </c>
      <c r="B7" s="23">
        <v>71.406369928729248</v>
      </c>
      <c r="C7" s="22">
        <f t="shared" si="1"/>
        <v>6.9060728786903613</v>
      </c>
      <c r="D7" s="34">
        <f>((B7/B3)^(1/(A7-A3))-1)*100</f>
        <v>6.8090100367966588</v>
      </c>
      <c r="E7" s="21">
        <v>68.495626433192513</v>
      </c>
      <c r="F7" s="21">
        <v>83.490855869614421</v>
      </c>
      <c r="G7">
        <f t="shared" si="0"/>
        <v>82.039674548504351</v>
      </c>
      <c r="H7">
        <v>100</v>
      </c>
      <c r="I7" s="22">
        <f t="shared" si="2"/>
        <v>-0.45217136167122751</v>
      </c>
      <c r="J7" s="34">
        <f>((H7/H3)^(1/(A7-A3))-1)*100</f>
        <v>-3.1840323827839634</v>
      </c>
    </row>
    <row r="8" spans="1:10" x14ac:dyDescent="0.25">
      <c r="A8">
        <v>1926</v>
      </c>
      <c r="B8" s="23">
        <v>71.98701199188055</v>
      </c>
      <c r="C8" s="22">
        <f t="shared" si="1"/>
        <v>0.81315163301374227</v>
      </c>
      <c r="D8" s="22"/>
      <c r="E8" s="21">
        <v>72.606809510017143</v>
      </c>
      <c r="F8" s="21">
        <v>89.505421526115796</v>
      </c>
      <c r="G8">
        <f t="shared" si="0"/>
        <v>81.120012924392526</v>
      </c>
      <c r="H8">
        <v>99.83477543633343</v>
      </c>
      <c r="I8" s="22">
        <f t="shared" si="2"/>
        <v>-0.16522456366656613</v>
      </c>
      <c r="J8" s="22"/>
    </row>
    <row r="9" spans="1:10" x14ac:dyDescent="0.25">
      <c r="A9">
        <v>1927</v>
      </c>
      <c r="B9" s="23">
        <v>70.642826340995356</v>
      </c>
      <c r="C9" s="22">
        <f t="shared" si="1"/>
        <v>-1.8672613485288259</v>
      </c>
      <c r="D9" s="22"/>
      <c r="E9" s="21">
        <v>63.430873456349957</v>
      </c>
      <c r="F9" s="21">
        <v>78.611660588416427</v>
      </c>
      <c r="G9">
        <f t="shared" si="0"/>
        <v>80.688886332591494</v>
      </c>
      <c r="H9">
        <v>108.22194778366708</v>
      </c>
      <c r="I9" s="22">
        <f t="shared" si="2"/>
        <v>8.401052950414357</v>
      </c>
      <c r="J9" s="22"/>
    </row>
    <row r="10" spans="1:10" x14ac:dyDescent="0.25">
      <c r="A10">
        <v>1928</v>
      </c>
      <c r="B10" s="23">
        <v>75.109992019896282</v>
      </c>
      <c r="C10" s="22">
        <f t="shared" si="1"/>
        <v>6.3235942137107592</v>
      </c>
      <c r="D10" s="22"/>
      <c r="E10" s="21">
        <v>65.718678185347741</v>
      </c>
      <c r="F10" s="21">
        <v>79.447998230314113</v>
      </c>
      <c r="G10">
        <f t="shared" si="0"/>
        <v>82.719111430389916</v>
      </c>
      <c r="H10">
        <v>107.30667672602132</v>
      </c>
      <c r="I10" s="22">
        <f t="shared" si="2"/>
        <v>-0.84573515482770922</v>
      </c>
      <c r="J10" s="22"/>
    </row>
    <row r="11" spans="1:10" x14ac:dyDescent="0.25">
      <c r="A11">
        <v>1929</v>
      </c>
      <c r="B11" s="23">
        <v>78.869210015918355</v>
      </c>
      <c r="C11" s="22">
        <f t="shared" si="1"/>
        <v>5.0049505996835553</v>
      </c>
      <c r="D11" s="34">
        <f>((B11/B7)^(1/(A11-A7))-1)*100</f>
        <v>2.5162316645590543</v>
      </c>
      <c r="E11" s="21">
        <v>63.948364678646804</v>
      </c>
      <c r="F11" s="21">
        <v>81.093746124641783</v>
      </c>
      <c r="G11">
        <f t="shared" si="0"/>
        <v>78.857332081265085</v>
      </c>
      <c r="H11">
        <v>103.54696282910592</v>
      </c>
      <c r="I11" s="22">
        <f t="shared" si="2"/>
        <v>-3.5037091927791364</v>
      </c>
      <c r="J11" s="34">
        <f>((H11/H7)^(1/(A11-A7))-1)*100</f>
        <v>0.87518431236768279</v>
      </c>
    </row>
    <row r="12" spans="1:10" x14ac:dyDescent="0.25">
      <c r="A12">
        <v>1930</v>
      </c>
      <c r="B12" s="23">
        <v>75.164004387164908</v>
      </c>
      <c r="C12" s="22">
        <f t="shared" si="1"/>
        <v>-4.6979114257713732</v>
      </c>
      <c r="D12" s="22"/>
      <c r="E12" s="21">
        <v>53.938866100200045</v>
      </c>
      <c r="F12" s="21">
        <v>71.336405142100972</v>
      </c>
      <c r="G12">
        <f t="shared" si="0"/>
        <v>75.611976791870418</v>
      </c>
      <c r="H12">
        <v>105.86750441651249</v>
      </c>
      <c r="I12" s="22">
        <f t="shared" si="2"/>
        <v>2.2410522955041978</v>
      </c>
      <c r="J12" s="22"/>
    </row>
    <row r="13" spans="1:10" x14ac:dyDescent="0.25">
      <c r="A13">
        <v>1931</v>
      </c>
      <c r="B13" s="23">
        <v>74.387656610002978</v>
      </c>
      <c r="C13" s="22">
        <f t="shared" si="1"/>
        <v>-1.0328717628760309</v>
      </c>
      <c r="D13" s="22"/>
      <c r="E13" s="21">
        <v>45.933966217351013</v>
      </c>
      <c r="F13" s="21">
        <v>63.564920074020776</v>
      </c>
      <c r="G13">
        <f t="shared" si="0"/>
        <v>72.263075551516977</v>
      </c>
      <c r="H13">
        <v>108.90023628694445</v>
      </c>
      <c r="I13" s="22">
        <f t="shared" si="2"/>
        <v>2.8646484935550554</v>
      </c>
      <c r="J13" s="22"/>
    </row>
    <row r="14" spans="1:10" x14ac:dyDescent="0.25">
      <c r="A14">
        <v>1932</v>
      </c>
      <c r="B14" s="23">
        <v>75.967583005974376</v>
      </c>
      <c r="C14" s="22">
        <f t="shared" si="1"/>
        <v>2.1239093526693287</v>
      </c>
      <c r="D14" s="34">
        <f>((B14/B11)^(1/(A14-A11))-1)*100</f>
        <v>-1.2416998638214438</v>
      </c>
      <c r="E14" s="21">
        <v>43.492944274371887</v>
      </c>
      <c r="F14" s="21">
        <v>59.664626762525735</v>
      </c>
      <c r="G14">
        <f t="shared" si="0"/>
        <v>72.895694877100965</v>
      </c>
      <c r="H14">
        <v>105.75407562407575</v>
      </c>
      <c r="I14" s="22">
        <f t="shared" si="2"/>
        <v>-2.8890301528628259</v>
      </c>
      <c r="J14" s="34">
        <f>((H14/H11)^(1/(A14-A11))-1)*100</f>
        <v>0.70551378544521093</v>
      </c>
    </row>
    <row r="15" spans="1:10" x14ac:dyDescent="0.25">
      <c r="A15">
        <v>1933</v>
      </c>
      <c r="B15" s="23">
        <v>75.067839074295776</v>
      </c>
      <c r="C15" s="22">
        <f t="shared" si="1"/>
        <v>-1.1843787785216775</v>
      </c>
      <c r="D15" s="22"/>
      <c r="E15" s="21">
        <v>38.940848757805028</v>
      </c>
      <c r="F15" s="21">
        <v>54.574260028230633</v>
      </c>
      <c r="G15">
        <f t="shared" si="0"/>
        <v>71.35387403816631</v>
      </c>
      <c r="H15">
        <v>108.52303524965956</v>
      </c>
      <c r="I15" s="22">
        <f t="shared" si="2"/>
        <v>2.6183006274165921</v>
      </c>
      <c r="J15" s="22"/>
    </row>
    <row r="16" spans="1:10" x14ac:dyDescent="0.25">
      <c r="A16">
        <v>1934</v>
      </c>
      <c r="B16" s="23">
        <v>74.877563431444358</v>
      </c>
      <c r="C16" s="22">
        <f t="shared" si="1"/>
        <v>-0.25347158676447545</v>
      </c>
      <c r="D16" s="34">
        <f>((B16/B14)^(1/(A16-A14))-1)*100</f>
        <v>-0.72001626793189999</v>
      </c>
      <c r="E16" s="21">
        <v>38.568544028605757</v>
      </c>
      <c r="F16" s="21">
        <v>54.646149653061158</v>
      </c>
      <c r="G16">
        <f t="shared" si="0"/>
        <v>70.578703666169886</v>
      </c>
      <c r="H16">
        <v>110.34239956093953</v>
      </c>
      <c r="I16" s="22">
        <f t="shared" si="2"/>
        <v>1.6764775396250986</v>
      </c>
      <c r="J16" s="34">
        <f>((H16/H14)^(1/(A16-A14))-1)*100</f>
        <v>2.1463035987990153</v>
      </c>
    </row>
    <row r="17" spans="1:10" x14ac:dyDescent="0.25">
      <c r="A17">
        <v>1935</v>
      </c>
      <c r="B17" s="23">
        <v>78.943957938484075</v>
      </c>
      <c r="C17" s="22">
        <f t="shared" si="1"/>
        <v>5.4307249337283592</v>
      </c>
      <c r="D17" s="22"/>
      <c r="E17" s="21">
        <v>41.713919073833587</v>
      </c>
      <c r="F17" s="21">
        <v>60.548949132573533</v>
      </c>
      <c r="G17">
        <f t="shared" si="0"/>
        <v>68.892886947550252</v>
      </c>
      <c r="H17">
        <v>104.76824050379101</v>
      </c>
      <c r="I17" s="22">
        <f t="shared" si="2"/>
        <v>-5.0516928028831227</v>
      </c>
      <c r="J17" s="22"/>
    </row>
    <row r="18" spans="1:10" x14ac:dyDescent="0.25">
      <c r="A18">
        <v>1936</v>
      </c>
      <c r="B18" s="23">
        <v>76.143570789969004</v>
      </c>
      <c r="C18" s="22">
        <f t="shared" si="1"/>
        <v>-3.5473102966248948</v>
      </c>
      <c r="D18" s="22"/>
      <c r="E18" s="21">
        <v>38.892308072651666</v>
      </c>
      <c r="F18" s="21">
        <v>62.762724952874514</v>
      </c>
      <c r="G18">
        <f t="shared" si="0"/>
        <v>61.967207609060971</v>
      </c>
      <c r="H18">
        <v>97.410585165937619</v>
      </c>
      <c r="I18" s="22">
        <f t="shared" si="2"/>
        <v>-7.0227917377186033</v>
      </c>
      <c r="J18" s="22"/>
    </row>
    <row r="19" spans="1:10" x14ac:dyDescent="0.25">
      <c r="A19">
        <v>1937</v>
      </c>
      <c r="B19" s="23">
        <v>83.713179698700458</v>
      </c>
      <c r="C19" s="22">
        <f t="shared" si="1"/>
        <v>9.9412318468897745</v>
      </c>
      <c r="D19" s="22"/>
      <c r="E19" s="21">
        <v>54.490924430899923</v>
      </c>
      <c r="F19" s="21">
        <v>79.014326058659123</v>
      </c>
      <c r="G19">
        <f t="shared" si="0"/>
        <v>68.963347723103567</v>
      </c>
      <c r="H19">
        <v>92.412083460518517</v>
      </c>
      <c r="I19" s="22">
        <f t="shared" si="2"/>
        <v>-5.131374272009781</v>
      </c>
      <c r="J19" s="22"/>
    </row>
    <row r="20" spans="1:10" x14ac:dyDescent="0.25">
      <c r="A20">
        <v>1938</v>
      </c>
      <c r="B20" s="23">
        <v>86.097348268114473</v>
      </c>
      <c r="C20" s="22">
        <f t="shared" si="1"/>
        <v>2.8480205601974395</v>
      </c>
      <c r="D20" s="22"/>
      <c r="E20" s="21">
        <v>58.898847482422369</v>
      </c>
      <c r="F20" s="21">
        <v>86.097348268114473</v>
      </c>
      <c r="G20">
        <f t="shared" si="0"/>
        <v>68.409595263034518</v>
      </c>
      <c r="H20">
        <v>90.059971683981018</v>
      </c>
      <c r="I20" s="22">
        <f t="shared" si="2"/>
        <v>-2.5452426657412097</v>
      </c>
      <c r="J20" s="22"/>
    </row>
    <row r="21" spans="1:10" x14ac:dyDescent="0.25">
      <c r="A21">
        <v>1939</v>
      </c>
      <c r="B21" s="23">
        <v>91.483338585551365</v>
      </c>
      <c r="C21" s="22">
        <f t="shared" si="1"/>
        <v>6.2556982599097699</v>
      </c>
      <c r="D21" s="34">
        <f>((B21/B16)^(1/(A21-A16))-1)*100</f>
        <v>4.0873760084325861</v>
      </c>
      <c r="E21" s="21">
        <v>62.676401880059586</v>
      </c>
      <c r="F21" s="21">
        <v>95.078186681068104</v>
      </c>
      <c r="G21">
        <f t="shared" si="0"/>
        <v>65.920905801771738</v>
      </c>
      <c r="I21" s="22"/>
      <c r="J21" s="34">
        <f>((H20/H16)^(1/(A20-A16))-1)*100</f>
        <v>-4.9510452093231905</v>
      </c>
    </row>
    <row r="22" spans="1:10" x14ac:dyDescent="0.25">
      <c r="D22" s="34">
        <f>((B21/B7)^(1/(A21-A7))-1)*100</f>
        <v>1.7855376461660688</v>
      </c>
      <c r="J22" s="34">
        <f>((H20/H7)^(1/(A20-A7))-1)*100</f>
        <v>-0.80210724096754227</v>
      </c>
    </row>
    <row r="27" spans="1:10" x14ac:dyDescent="0.25">
      <c r="A27" t="s">
        <v>113</v>
      </c>
    </row>
    <row r="28" spans="1:10" x14ac:dyDescent="0.25">
      <c r="A28" t="s">
        <v>119</v>
      </c>
    </row>
    <row r="29" spans="1:10" x14ac:dyDescent="0.25">
      <c r="A29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02E6-A7AC-4C30-8BE7-F7286E1A8A22}">
  <dimension ref="A1:AO3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L27" sqref="L27"/>
    </sheetView>
  </sheetViews>
  <sheetFormatPr defaultColWidth="8.85546875" defaultRowHeight="15" x14ac:dyDescent="0.25"/>
  <cols>
    <col min="6" max="6" width="23.85546875" bestFit="1" customWidth="1"/>
    <col min="19" max="19" width="12.140625" bestFit="1" customWidth="1"/>
    <col min="20" max="21" width="12.140625" customWidth="1"/>
    <col min="31" max="31" width="11.140625" customWidth="1"/>
    <col min="32" max="32" width="13.85546875" bestFit="1" customWidth="1"/>
    <col min="34" max="34" width="12.7109375" bestFit="1" customWidth="1"/>
  </cols>
  <sheetData>
    <row r="1" spans="1:41" x14ac:dyDescent="0.25">
      <c r="A1" t="s">
        <v>58</v>
      </c>
      <c r="B1" t="s">
        <v>59</v>
      </c>
      <c r="C1" t="s">
        <v>60</v>
      </c>
      <c r="D1" t="s">
        <v>61</v>
      </c>
      <c r="E1" t="s">
        <v>52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109</v>
      </c>
      <c r="L1" t="s">
        <v>4</v>
      </c>
      <c r="M1" t="s">
        <v>10</v>
      </c>
      <c r="N1" t="s">
        <v>77</v>
      </c>
      <c r="O1" t="s">
        <v>11</v>
      </c>
      <c r="P1" t="s">
        <v>12</v>
      </c>
      <c r="Q1" t="s">
        <v>76</v>
      </c>
      <c r="R1" t="s">
        <v>13</v>
      </c>
      <c r="S1" t="s">
        <v>71</v>
      </c>
      <c r="T1" t="s">
        <v>138</v>
      </c>
      <c r="V1" t="s">
        <v>14</v>
      </c>
      <c r="W1" t="s">
        <v>103</v>
      </c>
      <c r="X1" t="s">
        <v>139</v>
      </c>
      <c r="Z1" t="s">
        <v>15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70</v>
      </c>
      <c r="AG1" t="s">
        <v>69</v>
      </c>
      <c r="AH1" t="s">
        <v>68</v>
      </c>
      <c r="AI1" t="s">
        <v>21</v>
      </c>
      <c r="AJ1" t="s">
        <v>22</v>
      </c>
      <c r="AK1" t="s">
        <v>23</v>
      </c>
      <c r="AL1" t="s">
        <v>24</v>
      </c>
      <c r="AM1" t="s">
        <v>25</v>
      </c>
      <c r="AN1" t="s">
        <v>26</v>
      </c>
      <c r="AO1" t="s">
        <v>27</v>
      </c>
    </row>
    <row r="2" spans="1:41" x14ac:dyDescent="0.25">
      <c r="A2" t="s">
        <v>63</v>
      </c>
      <c r="B2" t="s">
        <v>64</v>
      </c>
      <c r="C2" t="s">
        <v>65</v>
      </c>
      <c r="D2" t="s">
        <v>66</v>
      </c>
      <c r="E2" t="s">
        <v>53</v>
      </c>
      <c r="F2" t="s">
        <v>28</v>
      </c>
      <c r="G2" t="s">
        <v>29</v>
      </c>
      <c r="H2" t="s">
        <v>30</v>
      </c>
      <c r="I2" t="s">
        <v>31</v>
      </c>
      <c r="J2" t="s">
        <v>32</v>
      </c>
      <c r="L2" t="s">
        <v>33</v>
      </c>
      <c r="M2" t="s">
        <v>34</v>
      </c>
      <c r="O2" t="s">
        <v>35</v>
      </c>
      <c r="P2" t="s">
        <v>36</v>
      </c>
      <c r="R2" t="s">
        <v>37</v>
      </c>
      <c r="V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t="s">
        <v>44</v>
      </c>
      <c r="AG2" t="s">
        <v>67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</row>
    <row r="3" spans="1:41" x14ac:dyDescent="0.25">
      <c r="A3">
        <v>1920</v>
      </c>
      <c r="B3" t="s">
        <v>56</v>
      </c>
      <c r="C3" t="s">
        <v>57</v>
      </c>
      <c r="D3">
        <v>136</v>
      </c>
      <c r="E3">
        <v>37398</v>
      </c>
      <c r="F3">
        <v>2152.7842846250815</v>
      </c>
      <c r="G3">
        <v>11.527602555730882</v>
      </c>
      <c r="H3">
        <v>14.68</v>
      </c>
      <c r="I3">
        <v>110.37617326345618</v>
      </c>
      <c r="J3">
        <v>8.8796535342631988E-2</v>
      </c>
      <c r="K3">
        <f>J3*100</f>
        <v>8.8796535342631984</v>
      </c>
      <c r="L3">
        <v>9.06946E-2</v>
      </c>
      <c r="M3">
        <v>-10.87</v>
      </c>
      <c r="N3">
        <f>M3/I3*100</f>
        <v>-9.8481399369177858</v>
      </c>
      <c r="O3">
        <v>27.673868914039051</v>
      </c>
      <c r="P3">
        <v>12.750127823423892</v>
      </c>
      <c r="Q3">
        <f>(P3-O3)/I3</f>
        <v>-0.13520799507148865</v>
      </c>
      <c r="R3">
        <v>31.683400000000002</v>
      </c>
      <c r="S3">
        <f>R3/I3*100</f>
        <v>28.704927035633947</v>
      </c>
      <c r="T3">
        <f>R3/L3</f>
        <v>349.34163665752982</v>
      </c>
      <c r="U3">
        <f>T3/T$5*100</f>
        <v>118.35281629747895</v>
      </c>
      <c r="V3">
        <v>59.371899999999997</v>
      </c>
      <c r="W3">
        <f>V3/I3*100</f>
        <v>53.790504095739564</v>
      </c>
      <c r="X3">
        <f>V3/L3</f>
        <v>654.63544687335298</v>
      </c>
      <c r="Y3">
        <f>X3/X$5*100</f>
        <v>119.33318925419138</v>
      </c>
      <c r="AA3">
        <v>6.38</v>
      </c>
      <c r="AB3">
        <v>0.35038135429168787</v>
      </c>
      <c r="AC3">
        <v>1.5410531852381029</v>
      </c>
      <c r="AD3">
        <v>14.744343889473789</v>
      </c>
      <c r="AE3">
        <v>21.470738114147252</v>
      </c>
      <c r="AF3">
        <f>AE3/I3*100</f>
        <v>19.452330588503809</v>
      </c>
      <c r="AG3">
        <f>AD3-AE3</f>
        <v>-6.7263942246734629</v>
      </c>
      <c r="AH3">
        <f>AG3/I3*100</f>
        <v>-6.0940636242373394</v>
      </c>
      <c r="AI3">
        <v>20.120999999999999</v>
      </c>
      <c r="AJ3">
        <v>0</v>
      </c>
      <c r="AK3">
        <v>27.598400000000002</v>
      </c>
      <c r="AL3">
        <v>1.0528999999999999</v>
      </c>
    </row>
    <row r="4" spans="1:41" x14ac:dyDescent="0.25">
      <c r="A4">
        <v>1921</v>
      </c>
      <c r="B4" t="s">
        <v>56</v>
      </c>
      <c r="C4" t="s">
        <v>57</v>
      </c>
      <c r="D4">
        <v>136</v>
      </c>
      <c r="E4">
        <v>37691</v>
      </c>
      <c r="F4">
        <v>2079.5000125615616</v>
      </c>
      <c r="G4">
        <v>11.667454245926439</v>
      </c>
      <c r="H4">
        <v>14.22</v>
      </c>
      <c r="I4">
        <v>111.30156562325205</v>
      </c>
      <c r="J4">
        <v>0.10783227747467775</v>
      </c>
      <c r="K4">
        <f t="shared" ref="K4:K23" si="0">J4*100</f>
        <v>10.783227747467775</v>
      </c>
      <c r="L4">
        <v>0.1072992</v>
      </c>
      <c r="M4">
        <v>-5.0389999999999997</v>
      </c>
      <c r="N4">
        <f t="shared" ref="N4:N23" si="1">M4/I4*100</f>
        <v>-4.527339729484722</v>
      </c>
      <c r="O4">
        <v>21.500746488633808</v>
      </c>
      <c r="P4">
        <v>10.05162951241039</v>
      </c>
      <c r="Q4">
        <f t="shared" ref="Q4:Q23" si="2">(P4-O4)/I4</f>
        <v>-0.10286573160145719</v>
      </c>
      <c r="R4">
        <v>32.532699999999998</v>
      </c>
      <c r="S4">
        <f t="shared" ref="S4:S23" si="3">R4/I4*100</f>
        <v>29.229328282875102</v>
      </c>
      <c r="T4">
        <f t="shared" ref="T4:T23" si="4">R4/L4</f>
        <v>303.19610957024844</v>
      </c>
      <c r="U4">
        <f t="shared" ref="U4:U23" si="5">T4/T$5*100</f>
        <v>102.71925729041054</v>
      </c>
      <c r="V4">
        <v>57.877899999999997</v>
      </c>
      <c r="W4">
        <f t="shared" ref="W4:W23" si="6">V4/I4*100</f>
        <v>52.000975616023773</v>
      </c>
      <c r="X4">
        <f t="shared" ref="X4:X23" si="7">V4/L4</f>
        <v>539.40663117711961</v>
      </c>
      <c r="Y4">
        <f t="shared" ref="Y4:Y23" si="8">X4/X$5*100</f>
        <v>98.328182365715989</v>
      </c>
      <c r="AA4">
        <v>6.62</v>
      </c>
      <c r="AB4">
        <v>0.28069224515079966</v>
      </c>
      <c r="AC4">
        <v>1.5357142605184773</v>
      </c>
      <c r="AD4">
        <v>16.224379658826777</v>
      </c>
      <c r="AE4">
        <v>25.178268446460002</v>
      </c>
      <c r="AF4">
        <f t="shared" ref="AF4:AF23" si="9">AE4/I4*100</f>
        <v>22.621666016529062</v>
      </c>
      <c r="AG4">
        <f t="shared" ref="AG4:AG23" si="10">AD4-AE4</f>
        <v>-8.9538887876332254</v>
      </c>
      <c r="AH4">
        <f t="shared" ref="AH4:AH23" si="11">AG4/I4*100</f>
        <v>-8.0447105460686039</v>
      </c>
      <c r="AI4">
        <v>23.29</v>
      </c>
      <c r="AJ4">
        <v>1</v>
      </c>
      <c r="AK4">
        <v>29.803899999999999</v>
      </c>
      <c r="AL4">
        <v>1.1751</v>
      </c>
    </row>
    <row r="5" spans="1:41" x14ac:dyDescent="0.25">
      <c r="A5">
        <v>1922</v>
      </c>
      <c r="B5" t="s">
        <v>56</v>
      </c>
      <c r="C5" t="s">
        <v>57</v>
      </c>
      <c r="D5">
        <v>136</v>
      </c>
      <c r="E5">
        <v>38086</v>
      </c>
      <c r="F5">
        <v>2231.2317543495487</v>
      </c>
      <c r="G5">
        <v>12.206034172269479</v>
      </c>
      <c r="H5">
        <v>14.68</v>
      </c>
      <c r="I5">
        <v>118.60479300886092</v>
      </c>
      <c r="J5">
        <v>0.12355551153059875</v>
      </c>
      <c r="K5">
        <f t="shared" si="0"/>
        <v>12.355551153059876</v>
      </c>
      <c r="L5">
        <v>0.1066556</v>
      </c>
      <c r="M5">
        <v>-2.4279999999999999</v>
      </c>
      <c r="N5">
        <f t="shared" si="1"/>
        <v>-2.0471348066166306</v>
      </c>
      <c r="O5">
        <v>17.025354248205979</v>
      </c>
      <c r="P5">
        <v>10.192810441028794</v>
      </c>
      <c r="Q5">
        <f t="shared" si="2"/>
        <v>-5.760765339952769E-2</v>
      </c>
      <c r="R5">
        <v>31.4815</v>
      </c>
      <c r="S5">
        <f t="shared" si="3"/>
        <v>26.543193745676053</v>
      </c>
      <c r="T5">
        <f t="shared" si="4"/>
        <v>295.16968635495931</v>
      </c>
      <c r="U5">
        <f t="shared" si="5"/>
        <v>100</v>
      </c>
      <c r="V5">
        <v>58.508899999999997</v>
      </c>
      <c r="W5">
        <f t="shared" si="6"/>
        <v>49.330974335606165</v>
      </c>
      <c r="X5">
        <f t="shared" si="7"/>
        <v>548.57785245219191</v>
      </c>
      <c r="Y5">
        <f t="shared" si="8"/>
        <v>100</v>
      </c>
      <c r="Z5">
        <v>5.8</v>
      </c>
      <c r="AA5">
        <v>6.37</v>
      </c>
      <c r="AB5">
        <v>0.31940841689573757</v>
      </c>
      <c r="AC5">
        <v>1.433719797437035</v>
      </c>
      <c r="AD5">
        <v>27.074087332832352</v>
      </c>
      <c r="AE5">
        <v>40.566379731408496</v>
      </c>
      <c r="AF5">
        <f t="shared" si="9"/>
        <v>34.202985142748652</v>
      </c>
      <c r="AG5">
        <f t="shared" si="10"/>
        <v>-13.492292398576144</v>
      </c>
      <c r="AH5">
        <f t="shared" si="11"/>
        <v>-11.375840770252969</v>
      </c>
      <c r="AI5">
        <v>21.027000000000001</v>
      </c>
      <c r="AJ5">
        <v>0</v>
      </c>
      <c r="AK5">
        <v>30.974</v>
      </c>
      <c r="AL5">
        <v>1.3501000000000001</v>
      </c>
    </row>
    <row r="6" spans="1:41" x14ac:dyDescent="0.25">
      <c r="A6">
        <v>1923</v>
      </c>
      <c r="B6" t="s">
        <v>56</v>
      </c>
      <c r="C6" t="s">
        <v>57</v>
      </c>
      <c r="D6">
        <v>136</v>
      </c>
      <c r="E6">
        <v>38460</v>
      </c>
      <c r="F6">
        <v>2413.7767603629327</v>
      </c>
      <c r="G6">
        <v>12.273746537378551</v>
      </c>
      <c r="H6">
        <v>15.12</v>
      </c>
      <c r="I6">
        <v>128.31350661235365</v>
      </c>
      <c r="J6">
        <v>0.1269642399046928</v>
      </c>
      <c r="K6">
        <f t="shared" si="0"/>
        <v>12.696423990469279</v>
      </c>
      <c r="L6">
        <v>0.1060378</v>
      </c>
      <c r="M6">
        <v>-1.5409999999999999</v>
      </c>
      <c r="N6">
        <f t="shared" si="1"/>
        <v>-1.2009647625448316</v>
      </c>
      <c r="O6">
        <v>18.079639865241166</v>
      </c>
      <c r="P6">
        <v>12.230366055700312</v>
      </c>
      <c r="Q6">
        <f t="shared" si="2"/>
        <v>-4.5585799686793868E-2</v>
      </c>
      <c r="R6">
        <v>30.838900000000002</v>
      </c>
      <c r="S6">
        <f t="shared" si="3"/>
        <v>24.034024799249718</v>
      </c>
      <c r="T6">
        <f t="shared" si="4"/>
        <v>290.82930803920868</v>
      </c>
      <c r="U6">
        <f t="shared" si="5"/>
        <v>98.529531142120376</v>
      </c>
      <c r="V6">
        <v>66.885199999999998</v>
      </c>
      <c r="W6">
        <f t="shared" si="6"/>
        <v>52.126390873305375</v>
      </c>
      <c r="X6">
        <f t="shared" si="7"/>
        <v>630.76751875274658</v>
      </c>
      <c r="Y6">
        <f t="shared" si="8"/>
        <v>114.9823158068011</v>
      </c>
      <c r="Z6">
        <v>5.38</v>
      </c>
      <c r="AA6">
        <v>6.47</v>
      </c>
      <c r="AB6">
        <v>0.37941848310039128</v>
      </c>
      <c r="AC6">
        <v>1.4414347855656804</v>
      </c>
      <c r="AD6">
        <v>26.174646863691333</v>
      </c>
      <c r="AE6">
        <v>30.43220098660068</v>
      </c>
      <c r="AF6">
        <f t="shared" si="9"/>
        <v>23.717067509143078</v>
      </c>
      <c r="AG6">
        <f t="shared" si="10"/>
        <v>-4.2575541229093474</v>
      </c>
      <c r="AH6">
        <f t="shared" si="11"/>
        <v>-3.3180872655688476</v>
      </c>
      <c r="AI6">
        <v>21.731999999999999</v>
      </c>
      <c r="AJ6">
        <v>0</v>
      </c>
      <c r="AK6">
        <v>32.339399999999998</v>
      </c>
      <c r="AL6">
        <v>1.5746</v>
      </c>
    </row>
    <row r="7" spans="1:41" x14ac:dyDescent="0.25">
      <c r="A7">
        <v>1924</v>
      </c>
      <c r="B7" t="s">
        <v>56</v>
      </c>
      <c r="C7" t="s">
        <v>57</v>
      </c>
      <c r="D7">
        <v>136</v>
      </c>
      <c r="E7">
        <v>38810</v>
      </c>
      <c r="F7">
        <v>2456.9802709350438</v>
      </c>
      <c r="G7">
        <v>12.171825845171284</v>
      </c>
      <c r="H7">
        <v>14.78</v>
      </c>
      <c r="I7">
        <v>130.47882272398431</v>
      </c>
      <c r="J7">
        <v>0.134194766826296</v>
      </c>
      <c r="K7">
        <f t="shared" si="0"/>
        <v>13.4194766826296</v>
      </c>
      <c r="L7">
        <v>0.1097706</v>
      </c>
      <c r="M7">
        <v>0.38600000000000001</v>
      </c>
      <c r="N7">
        <f t="shared" si="1"/>
        <v>0.2958334478665145</v>
      </c>
      <c r="O7">
        <v>20.954653105965175</v>
      </c>
      <c r="P7">
        <v>15.914722743647468</v>
      </c>
      <c r="Q7">
        <f t="shared" si="2"/>
        <v>-3.8626424251077172E-2</v>
      </c>
      <c r="R7">
        <v>32.969000000000001</v>
      </c>
      <c r="S7">
        <f t="shared" si="3"/>
        <v>25.267701924122065</v>
      </c>
      <c r="T7">
        <f t="shared" si="4"/>
        <v>300.34453669743993</v>
      </c>
      <c r="U7">
        <f t="shared" si="5"/>
        <v>101.75317811472604</v>
      </c>
      <c r="V7">
        <v>75.293000000000006</v>
      </c>
      <c r="W7">
        <f t="shared" si="6"/>
        <v>57.705149715578962</v>
      </c>
      <c r="X7">
        <f t="shared" si="7"/>
        <v>685.91225701599524</v>
      </c>
      <c r="Y7">
        <f t="shared" si="8"/>
        <v>125.03462433816938</v>
      </c>
      <c r="Z7">
        <v>5.35</v>
      </c>
      <c r="AA7">
        <v>5.27</v>
      </c>
      <c r="AB7">
        <v>0.57880676758682137</v>
      </c>
      <c r="AC7">
        <v>1.4772800025014208</v>
      </c>
      <c r="AD7">
        <v>21.554891086171708</v>
      </c>
      <c r="AE7">
        <v>19.951929413547912</v>
      </c>
      <c r="AF7">
        <f t="shared" si="9"/>
        <v>15.291316243521253</v>
      </c>
      <c r="AG7">
        <f t="shared" si="10"/>
        <v>1.6029616726237954</v>
      </c>
      <c r="AH7">
        <f t="shared" si="11"/>
        <v>1.228522482927908</v>
      </c>
      <c r="AI7">
        <v>22.946000000000002</v>
      </c>
      <c r="AJ7">
        <v>0</v>
      </c>
      <c r="AK7">
        <v>39.982300000000002</v>
      </c>
      <c r="AL7">
        <v>1.7746999999999999</v>
      </c>
    </row>
    <row r="8" spans="1:41" x14ac:dyDescent="0.25">
      <c r="A8">
        <v>1925</v>
      </c>
      <c r="B8" t="s">
        <v>56</v>
      </c>
      <c r="C8" t="s">
        <v>57</v>
      </c>
      <c r="D8">
        <v>136</v>
      </c>
      <c r="E8">
        <v>39165</v>
      </c>
      <c r="F8">
        <v>2602.3414303206473</v>
      </c>
      <c r="G8">
        <v>12.723686651446563</v>
      </c>
      <c r="H8">
        <v>15.23</v>
      </c>
      <c r="I8">
        <v>161.66083949465832</v>
      </c>
      <c r="J8">
        <v>0.12698384210630997</v>
      </c>
      <c r="K8">
        <f t="shared" si="0"/>
        <v>12.698384210630998</v>
      </c>
      <c r="L8">
        <v>0.1233118</v>
      </c>
      <c r="M8">
        <v>-1.1870000000000001</v>
      </c>
      <c r="N8">
        <f t="shared" si="1"/>
        <v>-0.73425326981505723</v>
      </c>
      <c r="O8">
        <v>27.593771910656301</v>
      </c>
      <c r="P8">
        <v>20.508211478780531</v>
      </c>
      <c r="Q8">
        <f t="shared" si="2"/>
        <v>-4.3829788673773989E-2</v>
      </c>
      <c r="R8">
        <v>33.992400000000004</v>
      </c>
      <c r="S8">
        <f t="shared" si="3"/>
        <v>21.026984708392042</v>
      </c>
      <c r="T8">
        <f t="shared" si="4"/>
        <v>275.66218318117166</v>
      </c>
      <c r="U8">
        <f t="shared" si="5"/>
        <v>93.391088558352592</v>
      </c>
      <c r="V8">
        <v>80.831999999999994</v>
      </c>
      <c r="W8">
        <f t="shared" si="6"/>
        <v>50.00097751111263</v>
      </c>
      <c r="X8">
        <f t="shared" si="7"/>
        <v>655.50904293019801</v>
      </c>
      <c r="Y8">
        <f t="shared" si="8"/>
        <v>119.49243667056813</v>
      </c>
      <c r="Z8">
        <v>7.15</v>
      </c>
      <c r="AA8">
        <v>5.49</v>
      </c>
      <c r="AB8">
        <v>0.54396221301637726</v>
      </c>
      <c r="AC8">
        <v>1.0748974673370928</v>
      </c>
      <c r="AD8">
        <v>22.01545489143955</v>
      </c>
      <c r="AE8">
        <v>19.175123510053371</v>
      </c>
      <c r="AF8">
        <f t="shared" si="9"/>
        <v>11.861328674274864</v>
      </c>
      <c r="AG8">
        <f t="shared" si="10"/>
        <v>2.8403313813861786</v>
      </c>
      <c r="AH8">
        <f t="shared" si="11"/>
        <v>1.756969337945341</v>
      </c>
      <c r="AI8">
        <v>25.140999999999998</v>
      </c>
      <c r="AJ8">
        <v>0</v>
      </c>
      <c r="AK8">
        <v>44.784999999999997</v>
      </c>
      <c r="AL8">
        <v>2.3212999999999999</v>
      </c>
    </row>
    <row r="9" spans="1:41" x14ac:dyDescent="0.25">
      <c r="A9">
        <v>1926</v>
      </c>
      <c r="B9" t="s">
        <v>56</v>
      </c>
      <c r="C9" t="s">
        <v>57</v>
      </c>
      <c r="D9">
        <v>136</v>
      </c>
      <c r="E9">
        <v>39502</v>
      </c>
      <c r="F9">
        <v>2600.2277396485993</v>
      </c>
      <c r="G9">
        <v>12.710204546060805</v>
      </c>
      <c r="H9">
        <v>15.54</v>
      </c>
      <c r="I9">
        <v>173.30666253837225</v>
      </c>
      <c r="J9">
        <v>0.1251207559210043</v>
      </c>
      <c r="K9">
        <f t="shared" si="0"/>
        <v>12.51207559210043</v>
      </c>
      <c r="L9">
        <v>0.1330171</v>
      </c>
      <c r="M9">
        <v>-1.034</v>
      </c>
      <c r="N9">
        <f t="shared" si="1"/>
        <v>-0.59663026501999572</v>
      </c>
      <c r="O9">
        <v>27.81054172503762</v>
      </c>
      <c r="P9">
        <v>21.297612778835852</v>
      </c>
      <c r="Q9">
        <f t="shared" si="2"/>
        <v>-3.7580372565075071E-2</v>
      </c>
      <c r="R9">
        <v>33.740600000000001</v>
      </c>
      <c r="S9">
        <f t="shared" si="3"/>
        <v>19.468726421599293</v>
      </c>
      <c r="T9">
        <f t="shared" si="4"/>
        <v>253.65610887622719</v>
      </c>
      <c r="U9">
        <f t="shared" si="5"/>
        <v>85.935690757617451</v>
      </c>
      <c r="V9">
        <v>89.630899999999997</v>
      </c>
      <c r="W9">
        <f t="shared" si="6"/>
        <v>51.718092476770536</v>
      </c>
      <c r="X9">
        <f t="shared" si="7"/>
        <v>673.82990607974466</v>
      </c>
      <c r="Y9">
        <f t="shared" si="8"/>
        <v>122.83213824029988</v>
      </c>
      <c r="Z9">
        <v>8.44</v>
      </c>
      <c r="AA9">
        <v>5.83</v>
      </c>
      <c r="AB9">
        <v>0.36973944016415677</v>
      </c>
      <c r="AC9">
        <v>0.91591863116391714</v>
      </c>
      <c r="AD9">
        <v>21.130550731687837</v>
      </c>
      <c r="AE9">
        <v>21.299365506391904</v>
      </c>
      <c r="AF9">
        <f t="shared" si="9"/>
        <v>12.289986544329166</v>
      </c>
      <c r="AG9">
        <f t="shared" si="10"/>
        <v>-0.16881477470406736</v>
      </c>
      <c r="AH9">
        <f t="shared" si="11"/>
        <v>-9.7408127438083733E-2</v>
      </c>
      <c r="AI9">
        <v>25.710999999999999</v>
      </c>
      <c r="AJ9">
        <v>0</v>
      </c>
      <c r="AK9">
        <v>51.235399999999998</v>
      </c>
      <c r="AL9">
        <v>2.6516999999999999</v>
      </c>
    </row>
    <row r="10" spans="1:41" x14ac:dyDescent="0.25">
      <c r="A10">
        <v>1927</v>
      </c>
      <c r="B10" t="s">
        <v>56</v>
      </c>
      <c r="C10" t="s">
        <v>57</v>
      </c>
      <c r="D10">
        <v>136</v>
      </c>
      <c r="E10">
        <v>39848</v>
      </c>
      <c r="F10">
        <v>2530.7029046318808</v>
      </c>
      <c r="G10">
        <v>12.775502205727653</v>
      </c>
      <c r="H10">
        <v>15.62</v>
      </c>
      <c r="I10">
        <v>152.21340004753307</v>
      </c>
      <c r="J10">
        <v>0.13603731899305599</v>
      </c>
      <c r="K10">
        <f t="shared" si="0"/>
        <v>13.603731899305599</v>
      </c>
      <c r="L10">
        <v>0.1216127</v>
      </c>
      <c r="M10">
        <v>-0.69599999999999995</v>
      </c>
      <c r="N10">
        <f t="shared" si="1"/>
        <v>-0.45725277786492757</v>
      </c>
      <c r="O10">
        <v>22.137220622025286</v>
      </c>
      <c r="P10">
        <v>17.929302145041753</v>
      </c>
      <c r="Q10">
        <f t="shared" si="2"/>
        <v>-2.7644862250429249E-2</v>
      </c>
      <c r="R10">
        <v>32.886300000000006</v>
      </c>
      <c r="S10">
        <f t="shared" si="3"/>
        <v>21.605390845832432</v>
      </c>
      <c r="T10">
        <f t="shared" si="4"/>
        <v>270.41830335154145</v>
      </c>
      <c r="U10">
        <f t="shared" si="5"/>
        <v>91.614524069503261</v>
      </c>
      <c r="V10">
        <v>91.8643</v>
      </c>
      <c r="W10">
        <f t="shared" si="6"/>
        <v>60.352307990829125</v>
      </c>
      <c r="X10">
        <f t="shared" si="7"/>
        <v>755.3841005092396</v>
      </c>
      <c r="Y10">
        <f t="shared" si="8"/>
        <v>137.69861417711365</v>
      </c>
      <c r="Z10">
        <v>7.72</v>
      </c>
      <c r="AA10">
        <v>6.49</v>
      </c>
      <c r="AB10">
        <v>0.43555693213055119</v>
      </c>
      <c r="AC10">
        <v>1.0368834628633579</v>
      </c>
      <c r="AD10">
        <v>19.774821204073866</v>
      </c>
      <c r="AE10">
        <v>22.468859537398608</v>
      </c>
      <c r="AF10">
        <f t="shared" si="9"/>
        <v>14.761420170879862</v>
      </c>
      <c r="AG10">
        <f t="shared" si="10"/>
        <v>-2.6940383333247411</v>
      </c>
      <c r="AH10">
        <f t="shared" si="11"/>
        <v>-1.7699087810162897</v>
      </c>
      <c r="AI10">
        <v>19.395</v>
      </c>
      <c r="AJ10">
        <v>0</v>
      </c>
      <c r="AK10">
        <v>54.435099999999998</v>
      </c>
      <c r="AL10">
        <v>2.8466</v>
      </c>
    </row>
    <row r="11" spans="1:41" x14ac:dyDescent="0.25">
      <c r="A11">
        <v>1928</v>
      </c>
      <c r="B11" t="s">
        <v>56</v>
      </c>
      <c r="C11" t="s">
        <v>57</v>
      </c>
      <c r="D11">
        <v>136</v>
      </c>
      <c r="E11">
        <v>40186</v>
      </c>
      <c r="F11">
        <v>2666.1997376179233</v>
      </c>
      <c r="G11">
        <v>13.501221803843169</v>
      </c>
      <c r="H11">
        <v>15.84</v>
      </c>
      <c r="I11">
        <v>153.83277553341031</v>
      </c>
      <c r="J11">
        <v>0.13066220131329651</v>
      </c>
      <c r="K11">
        <f t="shared" si="0"/>
        <v>13.066220131329651</v>
      </c>
      <c r="L11">
        <v>0.1127054</v>
      </c>
      <c r="M11">
        <v>-3.2519999999999998</v>
      </c>
      <c r="N11">
        <f t="shared" si="1"/>
        <v>-2.1139838299892801</v>
      </c>
      <c r="O11">
        <v>23.667686531894439</v>
      </c>
      <c r="P11">
        <v>16.96861943212263</v>
      </c>
      <c r="Q11">
        <f t="shared" si="2"/>
        <v>-4.3547723016392349E-2</v>
      </c>
      <c r="R11">
        <v>32.631700000000002</v>
      </c>
      <c r="S11">
        <f t="shared" si="3"/>
        <v>21.212449614102461</v>
      </c>
      <c r="T11">
        <f t="shared" si="4"/>
        <v>289.53093640588651</v>
      </c>
      <c r="U11">
        <f t="shared" si="5"/>
        <v>98.089658183160495</v>
      </c>
      <c r="V11">
        <v>95.307199999999995</v>
      </c>
      <c r="W11">
        <f t="shared" si="6"/>
        <v>61.955067552753484</v>
      </c>
      <c r="X11">
        <f t="shared" si="7"/>
        <v>845.63117650085974</v>
      </c>
      <c r="Y11">
        <f t="shared" si="8"/>
        <v>154.14971142579179</v>
      </c>
      <c r="Z11">
        <v>5.46</v>
      </c>
      <c r="AA11">
        <v>6.19</v>
      </c>
      <c r="AB11">
        <v>0.4994386155096987</v>
      </c>
      <c r="AC11">
        <v>1.0064485271603592</v>
      </c>
      <c r="AD11">
        <v>20.714525580517289</v>
      </c>
      <c r="AE11">
        <v>24.036607886896689</v>
      </c>
      <c r="AF11">
        <f t="shared" si="9"/>
        <v>15.625153874751662</v>
      </c>
      <c r="AG11">
        <f t="shared" si="10"/>
        <v>-3.3220823063794001</v>
      </c>
      <c r="AH11">
        <f t="shared" si="11"/>
        <v>-2.159541290768618</v>
      </c>
      <c r="AI11">
        <v>19.021999999999998</v>
      </c>
      <c r="AJ11">
        <v>0</v>
      </c>
      <c r="AK11">
        <v>59.565899999999999</v>
      </c>
      <c r="AL11">
        <v>3.0607000000000002</v>
      </c>
    </row>
    <row r="12" spans="1:41" x14ac:dyDescent="0.25">
      <c r="A12">
        <v>1929</v>
      </c>
      <c r="B12" t="s">
        <v>56</v>
      </c>
      <c r="C12" t="s">
        <v>57</v>
      </c>
      <c r="D12">
        <v>136</v>
      </c>
      <c r="E12">
        <v>40469</v>
      </c>
      <c r="F12">
        <v>2777.9896372640164</v>
      </c>
      <c r="G12">
        <v>13.85648534203059</v>
      </c>
      <c r="H12">
        <v>16.07</v>
      </c>
      <c r="I12">
        <v>157.01938780876014</v>
      </c>
      <c r="J12">
        <v>0.13826407028031479</v>
      </c>
      <c r="K12">
        <f t="shared" si="0"/>
        <v>13.826407028031479</v>
      </c>
      <c r="L12">
        <v>0.1145075</v>
      </c>
      <c r="M12">
        <v>-2.4020000000000001</v>
      </c>
      <c r="N12">
        <f t="shared" si="1"/>
        <v>-1.5297473984075691</v>
      </c>
      <c r="O12">
        <v>23.144399978424651</v>
      </c>
      <c r="P12">
        <v>17.438587347318027</v>
      </c>
      <c r="Q12">
        <f t="shared" si="2"/>
        <v>-3.6338268227462139E-2</v>
      </c>
      <c r="R12">
        <v>32.7682</v>
      </c>
      <c r="S12">
        <f t="shared" si="3"/>
        <v>20.868887885303458</v>
      </c>
      <c r="T12">
        <f t="shared" si="4"/>
        <v>286.16640831386593</v>
      </c>
      <c r="U12">
        <f t="shared" si="5"/>
        <v>96.949795843782411</v>
      </c>
      <c r="V12">
        <v>96.527500000000003</v>
      </c>
      <c r="W12">
        <f t="shared" si="6"/>
        <v>61.474892589419916</v>
      </c>
      <c r="X12">
        <f t="shared" si="7"/>
        <v>842.97971748575424</v>
      </c>
      <c r="Y12">
        <f t="shared" si="8"/>
        <v>153.66637820275824</v>
      </c>
      <c r="Z12">
        <v>6.69</v>
      </c>
      <c r="AA12">
        <v>6.5</v>
      </c>
      <c r="AB12">
        <v>0.43555693213055119</v>
      </c>
      <c r="AC12">
        <v>0.98933563395158364</v>
      </c>
      <c r="AD12">
        <v>19.888655162482703</v>
      </c>
      <c r="AE12">
        <v>20.852676784952788</v>
      </c>
      <c r="AF12">
        <f t="shared" si="9"/>
        <v>13.280319759207092</v>
      </c>
      <c r="AG12">
        <f t="shared" si="10"/>
        <v>-0.96402162247008505</v>
      </c>
      <c r="AH12">
        <f t="shared" si="11"/>
        <v>-0.61395069483024833</v>
      </c>
      <c r="AI12">
        <v>19.108000000000001</v>
      </c>
      <c r="AJ12">
        <v>0</v>
      </c>
      <c r="AK12">
        <v>60.134999999999998</v>
      </c>
      <c r="AL12">
        <v>3.4062999999999999</v>
      </c>
    </row>
    <row r="13" spans="1:41" x14ac:dyDescent="0.25">
      <c r="A13">
        <v>1930</v>
      </c>
      <c r="B13" t="s">
        <v>56</v>
      </c>
      <c r="C13" t="s">
        <v>57</v>
      </c>
      <c r="D13">
        <v>136</v>
      </c>
      <c r="E13">
        <v>40791</v>
      </c>
      <c r="F13">
        <v>2630.9822559678087</v>
      </c>
      <c r="G13">
        <v>13.080861831442418</v>
      </c>
      <c r="H13">
        <v>15.58</v>
      </c>
      <c r="I13">
        <v>138.12654118449584</v>
      </c>
      <c r="J13">
        <v>0.15815710693131285</v>
      </c>
      <c r="K13">
        <f t="shared" si="0"/>
        <v>15.815710693131285</v>
      </c>
      <c r="L13">
        <v>0.11087760000000001</v>
      </c>
      <c r="M13">
        <v>-1.52</v>
      </c>
      <c r="N13">
        <f t="shared" si="1"/>
        <v>-1.1004402100894812</v>
      </c>
      <c r="O13">
        <v>18.747984614453252</v>
      </c>
      <c r="P13">
        <v>14.068695321128027</v>
      </c>
      <c r="Q13">
        <f t="shared" si="2"/>
        <v>-3.3876829559317569E-2</v>
      </c>
      <c r="R13">
        <v>33.43</v>
      </c>
      <c r="S13">
        <f t="shared" si="3"/>
        <v>24.202444883744317</v>
      </c>
      <c r="T13">
        <f t="shared" si="4"/>
        <v>301.50364004992889</v>
      </c>
      <c r="U13">
        <f t="shared" si="5"/>
        <v>102.14586862668295</v>
      </c>
      <c r="V13">
        <v>96.811700000000002</v>
      </c>
      <c r="W13">
        <f t="shared" si="6"/>
        <v>70.08913650468412</v>
      </c>
      <c r="X13">
        <f t="shared" si="7"/>
        <v>873.14029163690407</v>
      </c>
      <c r="Y13">
        <f t="shared" si="8"/>
        <v>159.16433515022328</v>
      </c>
      <c r="Z13">
        <v>6</v>
      </c>
      <c r="AA13">
        <v>6.43</v>
      </c>
      <c r="AB13">
        <v>0.34263811994270027</v>
      </c>
      <c r="AC13">
        <v>1.1254737895957385</v>
      </c>
      <c r="AD13">
        <v>19.463484821891441</v>
      </c>
      <c r="AE13">
        <v>20.245169828475685</v>
      </c>
      <c r="AF13">
        <f t="shared" si="9"/>
        <v>14.656972986411192</v>
      </c>
      <c r="AG13">
        <f t="shared" si="10"/>
        <v>-0.78168500658424378</v>
      </c>
      <c r="AH13">
        <f t="shared" si="11"/>
        <v>-0.5659194821508966</v>
      </c>
      <c r="AI13">
        <v>19.093</v>
      </c>
      <c r="AJ13">
        <v>1</v>
      </c>
      <c r="AK13">
        <v>59.6586</v>
      </c>
      <c r="AL13">
        <v>3.5674999999999999</v>
      </c>
    </row>
    <row r="14" spans="1:41" x14ac:dyDescent="0.25">
      <c r="A14">
        <v>1931</v>
      </c>
      <c r="B14" t="s">
        <v>56</v>
      </c>
      <c r="C14" t="s">
        <v>57</v>
      </c>
      <c r="D14">
        <v>136</v>
      </c>
      <c r="E14">
        <v>41132</v>
      </c>
      <c r="F14">
        <v>2578.9047463431216</v>
      </c>
      <c r="G14">
        <v>13.196164016308684</v>
      </c>
      <c r="H14">
        <v>14.95</v>
      </c>
      <c r="I14">
        <v>123.07884779172421</v>
      </c>
      <c r="J14">
        <v>0.15654959672784619</v>
      </c>
      <c r="K14">
        <f t="shared" si="0"/>
        <v>15.654959672784619</v>
      </c>
      <c r="L14">
        <v>0.1001683</v>
      </c>
      <c r="M14">
        <v>1.768</v>
      </c>
      <c r="N14">
        <f t="shared" si="1"/>
        <v>1.4364775359222042</v>
      </c>
      <c r="O14">
        <v>12.697190851980983</v>
      </c>
      <c r="P14">
        <v>11.866197834922767</v>
      </c>
      <c r="Q14">
        <f t="shared" si="2"/>
        <v>-6.7517126782372372E-3</v>
      </c>
      <c r="R14">
        <v>33.608199999999997</v>
      </c>
      <c r="S14">
        <f t="shared" si="3"/>
        <v>27.306235476685863</v>
      </c>
      <c r="T14">
        <f t="shared" si="4"/>
        <v>335.5173243431305</v>
      </c>
      <c r="U14">
        <f t="shared" si="5"/>
        <v>113.66930272766925</v>
      </c>
      <c r="V14">
        <v>94.932199999999995</v>
      </c>
      <c r="W14">
        <f t="shared" si="6"/>
        <v>77.131206298458054</v>
      </c>
      <c r="X14">
        <f t="shared" si="7"/>
        <v>947.72697550023304</v>
      </c>
      <c r="Y14">
        <f t="shared" si="8"/>
        <v>172.76070684658686</v>
      </c>
      <c r="Z14">
        <v>6</v>
      </c>
      <c r="AA14">
        <v>6.59</v>
      </c>
      <c r="AB14">
        <v>0.22842541329513349</v>
      </c>
      <c r="AC14">
        <v>1.093051599289399</v>
      </c>
      <c r="AD14">
        <v>18.309861046381585</v>
      </c>
      <c r="AE14">
        <v>21.040166044704332</v>
      </c>
      <c r="AF14">
        <f t="shared" si="9"/>
        <v>17.094867576522006</v>
      </c>
      <c r="AG14">
        <f t="shared" si="10"/>
        <v>-2.7303049983227474</v>
      </c>
      <c r="AH14">
        <f t="shared" si="11"/>
        <v>-2.2183381200829961</v>
      </c>
      <c r="AI14">
        <v>19.207000000000001</v>
      </c>
      <c r="AJ14">
        <v>0</v>
      </c>
      <c r="AK14">
        <v>55.663600000000002</v>
      </c>
      <c r="AL14">
        <v>3.6274000000000002</v>
      </c>
    </row>
    <row r="15" spans="1:41" x14ac:dyDescent="0.25">
      <c r="A15">
        <v>1932</v>
      </c>
      <c r="B15" t="s">
        <v>56</v>
      </c>
      <c r="C15" t="s">
        <v>57</v>
      </c>
      <c r="D15">
        <v>136</v>
      </c>
      <c r="E15">
        <v>41431</v>
      </c>
      <c r="F15">
        <v>2615.1748999404454</v>
      </c>
      <c r="G15">
        <v>13.681519810196004</v>
      </c>
      <c r="H15">
        <v>15.25</v>
      </c>
      <c r="I15">
        <v>115.52682686147571</v>
      </c>
      <c r="J15">
        <v>0.14474114040751701</v>
      </c>
      <c r="K15">
        <f t="shared" si="0"/>
        <v>14.474114040751701</v>
      </c>
      <c r="L15">
        <v>9.7542400000000001E-2</v>
      </c>
      <c r="M15">
        <v>0.77200000000000002</v>
      </c>
      <c r="N15">
        <f t="shared" si="1"/>
        <v>0.66824305745511292</v>
      </c>
      <c r="O15">
        <v>8.7475625724477588</v>
      </c>
      <c r="P15">
        <v>7.9527924698166697</v>
      </c>
      <c r="Q15">
        <f t="shared" si="2"/>
        <v>-6.8795285408822914E-3</v>
      </c>
      <c r="R15">
        <v>35.398400000000002</v>
      </c>
      <c r="S15">
        <f t="shared" si="3"/>
        <v>30.640848503910718</v>
      </c>
      <c r="T15">
        <f t="shared" si="4"/>
        <v>362.90269667344666</v>
      </c>
      <c r="U15">
        <f t="shared" si="5"/>
        <v>122.94714310094645</v>
      </c>
      <c r="V15">
        <v>92.328500000000005</v>
      </c>
      <c r="W15">
        <f t="shared" si="6"/>
        <v>79.91953255213005</v>
      </c>
      <c r="X15">
        <f t="shared" si="7"/>
        <v>946.54734761498594</v>
      </c>
      <c r="Y15">
        <f t="shared" si="8"/>
        <v>172.54567303142753</v>
      </c>
      <c r="Z15">
        <v>5.88</v>
      </c>
      <c r="AA15">
        <v>6.28</v>
      </c>
      <c r="AB15">
        <v>0.21293894459715834</v>
      </c>
      <c r="AC15">
        <v>0.89531522180898959</v>
      </c>
      <c r="AD15">
        <v>16.535942078087423</v>
      </c>
      <c r="AE15">
        <v>20.199168554040774</v>
      </c>
      <c r="AF15">
        <f t="shared" si="9"/>
        <v>17.484396570729764</v>
      </c>
      <c r="AG15">
        <f t="shared" si="10"/>
        <v>-3.6632264759533513</v>
      </c>
      <c r="AH15">
        <f t="shared" si="11"/>
        <v>-3.1708881611937647</v>
      </c>
      <c r="AI15">
        <v>19.510999999999999</v>
      </c>
      <c r="AJ15">
        <v>0</v>
      </c>
      <c r="AK15">
        <v>55.527299999999997</v>
      </c>
      <c r="AL15">
        <v>3.6705000000000001</v>
      </c>
    </row>
    <row r="16" spans="1:41" x14ac:dyDescent="0.25">
      <c r="A16">
        <v>1933</v>
      </c>
      <c r="B16" t="s">
        <v>56</v>
      </c>
      <c r="C16" t="s">
        <v>57</v>
      </c>
      <c r="D16">
        <v>136</v>
      </c>
      <c r="E16">
        <v>41753</v>
      </c>
      <c r="F16">
        <v>2565.0613929580454</v>
      </c>
      <c r="G16">
        <v>13.560382087177693</v>
      </c>
      <c r="H16">
        <v>15.32</v>
      </c>
      <c r="I16">
        <v>105.67050246486214</v>
      </c>
      <c r="J16">
        <v>0.15008129870003997</v>
      </c>
      <c r="K16">
        <f t="shared" si="0"/>
        <v>15.008129870003998</v>
      </c>
      <c r="L16">
        <v>9.1775899999999994E-2</v>
      </c>
      <c r="M16">
        <v>-0.56799999999999995</v>
      </c>
      <c r="N16">
        <f t="shared" si="1"/>
        <v>-0.53751991970405644</v>
      </c>
      <c r="O16">
        <v>9.1944731206376016</v>
      </c>
      <c r="P16">
        <v>7.0980019423260856</v>
      </c>
      <c r="Q16">
        <f t="shared" si="2"/>
        <v>-1.9839701046265399E-2</v>
      </c>
      <c r="R16">
        <v>36.823399999999999</v>
      </c>
      <c r="S16">
        <f t="shared" si="3"/>
        <v>34.847378540898511</v>
      </c>
      <c r="T16">
        <f t="shared" si="4"/>
        <v>401.23169590273699</v>
      </c>
      <c r="U16">
        <f t="shared" si="5"/>
        <v>135.93255488310263</v>
      </c>
      <c r="V16">
        <v>94.935100000000006</v>
      </c>
      <c r="W16">
        <f t="shared" si="6"/>
        <v>89.840681917423552</v>
      </c>
      <c r="X16">
        <f t="shared" si="7"/>
        <v>1034.4229803249002</v>
      </c>
      <c r="Y16">
        <f t="shared" si="8"/>
        <v>188.56448099407172</v>
      </c>
      <c r="Z16">
        <v>3.88</v>
      </c>
      <c r="AA16">
        <v>6.08</v>
      </c>
      <c r="AB16">
        <v>0.2710132022145651</v>
      </c>
      <c r="AC16">
        <v>1.0009904314709204</v>
      </c>
      <c r="AD16">
        <v>15.770311322750192</v>
      </c>
      <c r="AE16">
        <v>21.078237667230766</v>
      </c>
      <c r="AF16">
        <f t="shared" si="9"/>
        <v>19.947134891536798</v>
      </c>
      <c r="AG16">
        <f t="shared" si="10"/>
        <v>-5.307926344480574</v>
      </c>
      <c r="AH16">
        <f t="shared" si="11"/>
        <v>-5.023091800141275</v>
      </c>
      <c r="AI16">
        <v>14.904</v>
      </c>
      <c r="AJ16">
        <v>0</v>
      </c>
      <c r="AK16">
        <v>57.864800000000002</v>
      </c>
      <c r="AL16">
        <v>3.3626</v>
      </c>
    </row>
    <row r="17" spans="1:38" x14ac:dyDescent="0.25">
      <c r="A17">
        <v>1934</v>
      </c>
      <c r="B17" t="s">
        <v>56</v>
      </c>
      <c r="C17" t="s">
        <v>57</v>
      </c>
      <c r="D17">
        <v>136</v>
      </c>
      <c r="E17">
        <v>42093</v>
      </c>
      <c r="F17">
        <v>2538.0526408295664</v>
      </c>
      <c r="G17">
        <v>13.658881946675139</v>
      </c>
      <c r="H17">
        <v>14.95</v>
      </c>
      <c r="I17">
        <v>105.80970018873273</v>
      </c>
      <c r="J17">
        <v>0.15509815539151972</v>
      </c>
      <c r="K17">
        <f t="shared" si="0"/>
        <v>15.509815539151973</v>
      </c>
      <c r="L17">
        <v>8.7039000000000005E-2</v>
      </c>
      <c r="M17">
        <v>-0.627</v>
      </c>
      <c r="N17">
        <f t="shared" si="1"/>
        <v>-0.59257326963560075</v>
      </c>
      <c r="O17">
        <v>8.1555117329670956</v>
      </c>
      <c r="P17">
        <v>6.3623626429515676</v>
      </c>
      <c r="Q17">
        <f t="shared" si="2"/>
        <v>-1.6946925346325418E-2</v>
      </c>
      <c r="R17">
        <v>37.469300000000004</v>
      </c>
      <c r="S17">
        <f t="shared" si="3"/>
        <v>35.411970672978022</v>
      </c>
      <c r="T17">
        <f t="shared" si="4"/>
        <v>430.48863153299095</v>
      </c>
      <c r="U17">
        <f t="shared" si="5"/>
        <v>145.84445877524919</v>
      </c>
      <c r="V17">
        <v>93.474000000000004</v>
      </c>
      <c r="W17">
        <f t="shared" si="6"/>
        <v>88.341616915339955</v>
      </c>
      <c r="X17">
        <f t="shared" si="7"/>
        <v>1073.9323751421775</v>
      </c>
      <c r="Y17">
        <f t="shared" si="8"/>
        <v>195.76663008570324</v>
      </c>
      <c r="Z17">
        <v>3.75</v>
      </c>
      <c r="AA17">
        <v>5.68</v>
      </c>
      <c r="AB17">
        <v>0.29617871384877476</v>
      </c>
      <c r="AC17">
        <v>1.0492892858849618</v>
      </c>
      <c r="AD17">
        <v>16.47849231368712</v>
      </c>
      <c r="AE17">
        <v>19.221658324510088</v>
      </c>
      <c r="AF17">
        <f t="shared" si="9"/>
        <v>18.166253462796341</v>
      </c>
      <c r="AG17">
        <f t="shared" si="10"/>
        <v>-2.7431660108229678</v>
      </c>
      <c r="AH17">
        <f t="shared" si="11"/>
        <v>-2.5925468136947587</v>
      </c>
      <c r="AI17">
        <v>11.68</v>
      </c>
      <c r="AJ17">
        <v>0</v>
      </c>
      <c r="AK17">
        <v>56.484900000000003</v>
      </c>
      <c r="AL17">
        <v>3.2913999999999999</v>
      </c>
    </row>
    <row r="18" spans="1:38" x14ac:dyDescent="0.25">
      <c r="A18">
        <v>1935</v>
      </c>
      <c r="B18" t="s">
        <v>56</v>
      </c>
      <c r="C18" t="s">
        <v>57</v>
      </c>
      <c r="D18">
        <v>136</v>
      </c>
      <c r="E18">
        <v>42429</v>
      </c>
      <c r="F18">
        <v>2654.1079246971908</v>
      </c>
      <c r="G18">
        <v>14.727590330313429</v>
      </c>
      <c r="H18">
        <v>15.11</v>
      </c>
      <c r="I18">
        <v>117.23911373692815</v>
      </c>
      <c r="J18">
        <v>0.15960346087895327</v>
      </c>
      <c r="K18">
        <f t="shared" si="0"/>
        <v>15.960346087895328</v>
      </c>
      <c r="L18">
        <v>8.8274699999999998E-2</v>
      </c>
      <c r="M18">
        <v>-1.59</v>
      </c>
      <c r="N18">
        <f t="shared" si="1"/>
        <v>-1.3562026778603833</v>
      </c>
      <c r="O18">
        <v>8.2478112294573442</v>
      </c>
      <c r="P18">
        <v>6.1495097912045447</v>
      </c>
      <c r="Q18">
        <f t="shared" si="2"/>
        <v>-1.7897622827149313E-2</v>
      </c>
      <c r="R18">
        <v>41.235599999999998</v>
      </c>
      <c r="S18">
        <f t="shared" si="3"/>
        <v>35.172220844767054</v>
      </c>
      <c r="T18">
        <f t="shared" si="4"/>
        <v>467.12818055456432</v>
      </c>
      <c r="U18">
        <f t="shared" si="5"/>
        <v>158.25750480109079</v>
      </c>
      <c r="V18">
        <v>93.885099999999994</v>
      </c>
      <c r="W18">
        <f t="shared" si="6"/>
        <v>80.080015113955895</v>
      </c>
      <c r="X18">
        <f t="shared" si="7"/>
        <v>1063.5561491571198</v>
      </c>
      <c r="Y18">
        <f t="shared" si="8"/>
        <v>193.87515270675419</v>
      </c>
      <c r="Z18">
        <v>4.5</v>
      </c>
      <c r="AA18">
        <v>5.77</v>
      </c>
      <c r="AB18">
        <v>0.31553679972124365</v>
      </c>
      <c r="AC18">
        <v>0.95755551000577965</v>
      </c>
      <c r="AD18">
        <v>17.776309562361696</v>
      </c>
      <c r="AE18">
        <v>29.707523391990659</v>
      </c>
      <c r="AF18">
        <f t="shared" si="9"/>
        <v>25.339259608061454</v>
      </c>
      <c r="AG18">
        <f t="shared" si="10"/>
        <v>-11.931213829628962</v>
      </c>
      <c r="AH18">
        <f t="shared" si="11"/>
        <v>-10.176820217526817</v>
      </c>
      <c r="AI18">
        <v>12.125</v>
      </c>
      <c r="AJ18">
        <v>1</v>
      </c>
      <c r="AK18">
        <v>53.966200000000001</v>
      </c>
      <c r="AL18">
        <v>3.2471999999999999</v>
      </c>
    </row>
    <row r="19" spans="1:38" x14ac:dyDescent="0.25">
      <c r="A19">
        <v>1936</v>
      </c>
      <c r="B19" t="s">
        <v>56</v>
      </c>
      <c r="C19" t="s">
        <v>57</v>
      </c>
      <c r="D19">
        <v>136</v>
      </c>
      <c r="E19">
        <v>42750</v>
      </c>
      <c r="F19">
        <v>2540.3044045713227</v>
      </c>
      <c r="G19">
        <v>15.056694559543409</v>
      </c>
      <c r="H19">
        <v>14.47</v>
      </c>
      <c r="I19">
        <v>121.52558144450232</v>
      </c>
      <c r="J19">
        <v>0.16874803048979717</v>
      </c>
      <c r="K19">
        <f t="shared" si="0"/>
        <v>16.874803048979718</v>
      </c>
      <c r="L19">
        <v>9.4942299999999993E-2</v>
      </c>
      <c r="M19">
        <v>0.26100000000000001</v>
      </c>
      <c r="N19">
        <f t="shared" si="1"/>
        <v>0.21476959574901699</v>
      </c>
      <c r="O19">
        <v>6.4290922711691492</v>
      </c>
      <c r="P19">
        <v>6.5490211065358368</v>
      </c>
      <c r="Q19">
        <f t="shared" si="2"/>
        <v>9.8686082338520723E-4</v>
      </c>
      <c r="R19">
        <v>45.368000000000002</v>
      </c>
      <c r="S19">
        <f t="shared" si="3"/>
        <v>37.332057547668207</v>
      </c>
      <c r="T19">
        <f t="shared" si="4"/>
        <v>477.84812459778209</v>
      </c>
      <c r="U19">
        <f t="shared" si="5"/>
        <v>161.88929510300085</v>
      </c>
      <c r="V19">
        <v>102.7786</v>
      </c>
      <c r="W19">
        <f t="shared" si="6"/>
        <v>84.573633615516911</v>
      </c>
      <c r="X19">
        <f t="shared" si="7"/>
        <v>1082.5374990915536</v>
      </c>
      <c r="Y19">
        <f t="shared" si="8"/>
        <v>197.33525410340837</v>
      </c>
      <c r="Z19">
        <v>5</v>
      </c>
      <c r="AA19">
        <v>5.9</v>
      </c>
      <c r="AB19">
        <v>0.39684076038561322</v>
      </c>
      <c r="AC19">
        <v>1.0043104905677636</v>
      </c>
      <c r="AD19">
        <v>21.330034804200583</v>
      </c>
      <c r="AE19">
        <v>31.300899573870804</v>
      </c>
      <c r="AF19">
        <f t="shared" si="9"/>
        <v>25.75663428375789</v>
      </c>
      <c r="AG19">
        <f t="shared" si="10"/>
        <v>-9.9708647696702215</v>
      </c>
      <c r="AH19">
        <f t="shared" si="11"/>
        <v>-8.2047455779700709</v>
      </c>
      <c r="AI19">
        <v>13.714</v>
      </c>
      <c r="AJ19">
        <v>0</v>
      </c>
      <c r="AK19">
        <v>57.7286</v>
      </c>
      <c r="AL19">
        <v>3.3664999999999998</v>
      </c>
    </row>
    <row r="20" spans="1:38" x14ac:dyDescent="0.25">
      <c r="A20">
        <v>1937</v>
      </c>
      <c r="B20" t="s">
        <v>56</v>
      </c>
      <c r="C20" t="s">
        <v>57</v>
      </c>
      <c r="D20">
        <v>136</v>
      </c>
      <c r="E20">
        <v>43068</v>
      </c>
      <c r="F20">
        <v>2772.2738078992493</v>
      </c>
      <c r="G20">
        <v>15.663892365536357</v>
      </c>
      <c r="H20">
        <v>15.17</v>
      </c>
      <c r="I20">
        <v>152.9930691175999</v>
      </c>
      <c r="J20">
        <v>0.13362365394712247</v>
      </c>
      <c r="K20">
        <f t="shared" si="0"/>
        <v>13.362365394712247</v>
      </c>
      <c r="L20">
        <v>0.1039268</v>
      </c>
      <c r="M20">
        <v>-1.992</v>
      </c>
      <c r="N20">
        <f t="shared" si="1"/>
        <v>-1.3020197656593357</v>
      </c>
      <c r="O20">
        <v>14.769920789184207</v>
      </c>
      <c r="P20">
        <v>12.390171149648666</v>
      </c>
      <c r="Q20">
        <f t="shared" si="2"/>
        <v>-1.5554623835321057E-2</v>
      </c>
      <c r="R20">
        <v>48.820399999999999</v>
      </c>
      <c r="S20">
        <f t="shared" si="3"/>
        <v>31.910203698491486</v>
      </c>
      <c r="T20">
        <f t="shared" si="4"/>
        <v>469.75756012885995</v>
      </c>
      <c r="U20">
        <f t="shared" si="5"/>
        <v>159.14830751418972</v>
      </c>
      <c r="V20">
        <v>95.78</v>
      </c>
      <c r="W20">
        <f t="shared" si="6"/>
        <v>62.604143150025706</v>
      </c>
      <c r="X20">
        <f t="shared" si="7"/>
        <v>921.61021026337767</v>
      </c>
      <c r="Y20">
        <f t="shared" si="8"/>
        <v>167.99989393368651</v>
      </c>
      <c r="Z20">
        <v>5.04</v>
      </c>
      <c r="AA20">
        <v>5.75</v>
      </c>
      <c r="AB20">
        <v>0.43362112354330429</v>
      </c>
      <c r="AC20">
        <v>0.83927141460073107</v>
      </c>
      <c r="AD20">
        <v>24.875745313514734</v>
      </c>
      <c r="AE20">
        <v>34.027882205657853</v>
      </c>
      <c r="AF20">
        <f t="shared" si="9"/>
        <v>22.241453421332391</v>
      </c>
      <c r="AG20">
        <f t="shared" si="10"/>
        <v>-9.152136892143119</v>
      </c>
      <c r="AH20">
        <f t="shared" si="11"/>
        <v>-5.9820598050152345</v>
      </c>
      <c r="AI20">
        <v>19.009</v>
      </c>
      <c r="AJ20">
        <v>0</v>
      </c>
      <c r="AK20">
        <v>61.1312</v>
      </c>
      <c r="AL20">
        <v>8.8926999999999996</v>
      </c>
    </row>
    <row r="21" spans="1:38" x14ac:dyDescent="0.25">
      <c r="A21">
        <v>1938</v>
      </c>
      <c r="B21" t="s">
        <v>56</v>
      </c>
      <c r="C21" t="s">
        <v>57</v>
      </c>
      <c r="D21">
        <v>136</v>
      </c>
      <c r="E21">
        <v>43419</v>
      </c>
      <c r="F21">
        <v>2830.1222032345058</v>
      </c>
      <c r="G21">
        <v>15.694478634471213</v>
      </c>
      <c r="H21">
        <v>15.53</v>
      </c>
      <c r="I21">
        <v>166.707712531102</v>
      </c>
      <c r="J21">
        <v>0.13141798885108086</v>
      </c>
      <c r="K21">
        <f t="shared" si="0"/>
        <v>13.141798885108086</v>
      </c>
      <c r="L21">
        <v>0.1119073</v>
      </c>
      <c r="M21">
        <v>-0.54700000000000004</v>
      </c>
      <c r="N21">
        <f t="shared" si="1"/>
        <v>-0.32811919238466453</v>
      </c>
      <c r="O21">
        <v>11.991130791704277</v>
      </c>
      <c r="P21">
        <v>12.513299723940989</v>
      </c>
      <c r="Q21">
        <f t="shared" si="2"/>
        <v>3.1322421998879781E-3</v>
      </c>
      <c r="R21">
        <v>54.9253</v>
      </c>
      <c r="S21">
        <f t="shared" si="3"/>
        <v>32.947065955183568</v>
      </c>
      <c r="T21">
        <f t="shared" si="4"/>
        <v>490.81069778289708</v>
      </c>
      <c r="U21">
        <f t="shared" si="5"/>
        <v>166.28086164399269</v>
      </c>
      <c r="V21">
        <v>105.07</v>
      </c>
      <c r="W21">
        <f t="shared" si="6"/>
        <v>63.026478142334</v>
      </c>
      <c r="X21">
        <f t="shared" si="7"/>
        <v>938.90210915641774</v>
      </c>
      <c r="Y21">
        <f t="shared" si="8"/>
        <v>171.15202609063448</v>
      </c>
      <c r="Z21">
        <v>5.25</v>
      </c>
      <c r="AA21">
        <v>5.45</v>
      </c>
      <c r="AB21">
        <v>0.37941848310039122</v>
      </c>
      <c r="AC21">
        <v>0.82364604781830897</v>
      </c>
      <c r="AD21">
        <v>25.139763996687197</v>
      </c>
      <c r="AE21">
        <v>35.440026444753272</v>
      </c>
      <c r="AF21">
        <f t="shared" si="9"/>
        <v>21.25878035675246</v>
      </c>
      <c r="AG21">
        <f t="shared" si="10"/>
        <v>-10.300262448066075</v>
      </c>
      <c r="AH21">
        <f t="shared" si="11"/>
        <v>-6.1786358241490449</v>
      </c>
      <c r="AI21">
        <v>19.010000000000002</v>
      </c>
      <c r="AJ21">
        <v>0</v>
      </c>
      <c r="AK21">
        <v>63.006</v>
      </c>
      <c r="AL21">
        <v>14.419</v>
      </c>
    </row>
    <row r="22" spans="1:38" x14ac:dyDescent="0.25">
      <c r="A22">
        <v>1939</v>
      </c>
      <c r="B22" t="s">
        <v>56</v>
      </c>
      <c r="C22" t="s">
        <v>57</v>
      </c>
      <c r="D22">
        <v>136</v>
      </c>
      <c r="E22">
        <v>43865</v>
      </c>
      <c r="F22">
        <v>2980.8249609026107</v>
      </c>
      <c r="G22">
        <v>16.610658124342262</v>
      </c>
      <c r="H22">
        <v>15.65</v>
      </c>
      <c r="I22">
        <v>184.09704052495172</v>
      </c>
      <c r="J22">
        <v>0.13904939732689875</v>
      </c>
      <c r="K22">
        <f t="shared" si="0"/>
        <v>13.904939732689876</v>
      </c>
      <c r="L22">
        <v>0.1168501</v>
      </c>
      <c r="M22">
        <v>-8.9999999999999993E-3</v>
      </c>
      <c r="N22">
        <f t="shared" si="1"/>
        <v>-4.8887260622639817E-3</v>
      </c>
      <c r="O22">
        <v>11.47146370746607</v>
      </c>
      <c r="P22">
        <v>13.665686393643298</v>
      </c>
      <c r="Q22">
        <f t="shared" si="2"/>
        <v>1.1918837369250557E-2</v>
      </c>
      <c r="R22">
        <v>65.076400000000007</v>
      </c>
      <c r="S22">
        <f t="shared" si="3"/>
        <v>35.348965857590649</v>
      </c>
      <c r="T22">
        <f t="shared" si="4"/>
        <v>556.92207366532</v>
      </c>
      <c r="U22">
        <f t="shared" si="5"/>
        <v>188.67861417028701</v>
      </c>
      <c r="V22">
        <v>118.9</v>
      </c>
      <c r="W22">
        <f t="shared" si="6"/>
        <v>64.585503200354168</v>
      </c>
      <c r="X22">
        <f t="shared" si="7"/>
        <v>1017.5429888378359</v>
      </c>
      <c r="Y22">
        <f t="shared" si="8"/>
        <v>185.48743524539461</v>
      </c>
      <c r="Z22">
        <v>5.26</v>
      </c>
      <c r="AA22">
        <v>5.74</v>
      </c>
      <c r="AB22">
        <v>0.52460412714390825</v>
      </c>
      <c r="AC22">
        <v>0.80655085460639153</v>
      </c>
      <c r="AD22">
        <v>28.73762277899894</v>
      </c>
      <c r="AE22">
        <v>46.824912835301348</v>
      </c>
      <c r="AF22">
        <f t="shared" si="9"/>
        <v>25.434907971241884</v>
      </c>
      <c r="AG22">
        <f t="shared" si="10"/>
        <v>-18.087290056302407</v>
      </c>
      <c r="AH22">
        <f t="shared" si="11"/>
        <v>-9.8248673659970844</v>
      </c>
      <c r="AI22">
        <v>19.245999999999999</v>
      </c>
      <c r="AJ22">
        <v>0</v>
      </c>
      <c r="AK22">
        <v>69.867999999999995</v>
      </c>
      <c r="AL22">
        <v>16.209</v>
      </c>
    </row>
    <row r="23" spans="1:38" x14ac:dyDescent="0.25">
      <c r="A23">
        <v>1940</v>
      </c>
      <c r="B23" t="s">
        <v>56</v>
      </c>
      <c r="C23" t="s">
        <v>57</v>
      </c>
      <c r="D23">
        <v>136</v>
      </c>
      <c r="E23">
        <v>44341</v>
      </c>
      <c r="F23">
        <v>2897.0929201440881</v>
      </c>
      <c r="G23">
        <v>16.046925016309373</v>
      </c>
      <c r="H23">
        <v>15.65</v>
      </c>
      <c r="I23">
        <v>218.10809468667946</v>
      </c>
      <c r="J23">
        <v>0.13090085517718594</v>
      </c>
      <c r="K23">
        <f t="shared" si="0"/>
        <v>13.090085517718594</v>
      </c>
      <c r="L23">
        <v>0.1363637</v>
      </c>
      <c r="M23">
        <v>-2.88</v>
      </c>
      <c r="N23">
        <f t="shared" si="1"/>
        <v>-1.3204461779088157</v>
      </c>
      <c r="O23">
        <v>15.383600524320782</v>
      </c>
      <c r="P23">
        <v>15.377328202687471</v>
      </c>
      <c r="Q23">
        <f t="shared" si="2"/>
        <v>-2.8757858080973924E-5</v>
      </c>
      <c r="R23">
        <v>80.709699999999998</v>
      </c>
      <c r="S23">
        <f t="shared" si="3"/>
        <v>37.004449612905262</v>
      </c>
      <c r="T23">
        <f t="shared" si="4"/>
        <v>591.87085712693329</v>
      </c>
      <c r="U23">
        <f t="shared" si="5"/>
        <v>200.5188488140252</v>
      </c>
      <c r="V23">
        <v>144.99</v>
      </c>
      <c r="W23">
        <f t="shared" si="6"/>
        <v>66.476212269096948</v>
      </c>
      <c r="X23">
        <f t="shared" si="7"/>
        <v>1063.2595038122315</v>
      </c>
      <c r="Y23">
        <f t="shared" si="8"/>
        <v>193.82107736565862</v>
      </c>
      <c r="Z23">
        <v>5.26</v>
      </c>
      <c r="AA23">
        <v>5.66</v>
      </c>
      <c r="AB23">
        <v>0.57106353323783376</v>
      </c>
      <c r="AC23">
        <v>0.82938048617810456</v>
      </c>
      <c r="AD23">
        <v>31.13718964178678</v>
      </c>
      <c r="AE23">
        <v>86.050601106090269</v>
      </c>
      <c r="AF23">
        <f t="shared" si="9"/>
        <v>39.453190047671185</v>
      </c>
      <c r="AG23">
        <f t="shared" si="10"/>
        <v>-54.913411464303493</v>
      </c>
      <c r="AH23">
        <f t="shared" si="11"/>
        <v>-25.177154265268648</v>
      </c>
      <c r="AI23">
        <v>19.838999999999999</v>
      </c>
      <c r="AJ23">
        <v>0</v>
      </c>
      <c r="AK23">
        <v>78.754999999999995</v>
      </c>
      <c r="AL23">
        <v>16.823</v>
      </c>
    </row>
    <row r="25" spans="1:38" x14ac:dyDescent="0.25">
      <c r="E25">
        <v>1922</v>
      </c>
      <c r="L25" s="25">
        <f>(L5/L4-1)*100</f>
        <v>-0.59981807879275761</v>
      </c>
      <c r="AF25">
        <f>AF18/AF17-1</f>
        <v>0.39485335597431259</v>
      </c>
    </row>
    <row r="26" spans="1:38" x14ac:dyDescent="0.25">
      <c r="E26" t="s">
        <v>54</v>
      </c>
      <c r="F26" s="4">
        <f>(F8/F5)^(1/(1925-1922))-1</f>
        <v>5.2623830746440614E-2</v>
      </c>
      <c r="L26" s="26">
        <f>((L8/L4)^(1/(A8-A4))-1)*100</f>
        <v>3.5385403891054157</v>
      </c>
      <c r="R26" t="s">
        <v>128</v>
      </c>
      <c r="V26" t="s">
        <v>129</v>
      </c>
    </row>
    <row r="27" spans="1:38" x14ac:dyDescent="0.25">
      <c r="E27" t="s">
        <v>84</v>
      </c>
      <c r="F27" s="4">
        <f>(F22/F9)^(1/(1939-1926))-1</f>
        <v>1.0563174482850934E-2</v>
      </c>
      <c r="L27" s="26">
        <f>((L22/L8)^(1/(A22-A8))-1)*100</f>
        <v>-0.38372040698987364</v>
      </c>
      <c r="Q27">
        <v>1933</v>
      </c>
      <c r="R27">
        <f>R16/L16</f>
        <v>401.23169590273699</v>
      </c>
      <c r="V27">
        <f>V16/L16</f>
        <v>1034.4229803249002</v>
      </c>
    </row>
    <row r="28" spans="1:38" x14ac:dyDescent="0.25">
      <c r="E28" t="s">
        <v>87</v>
      </c>
      <c r="L28" s="26">
        <f>((L12/L8)^(1/(A12-A8))-1)*100</f>
        <v>-1.8348523977707476</v>
      </c>
      <c r="Q28">
        <v>1934</v>
      </c>
      <c r="R28">
        <f t="shared" ref="R28:R33" si="12">R17/L17</f>
        <v>430.48863153299095</v>
      </c>
      <c r="V28">
        <f t="shared" ref="V28:V33" si="13">V17/L17</f>
        <v>1073.9323751421775</v>
      </c>
    </row>
    <row r="29" spans="1:38" x14ac:dyDescent="0.25">
      <c r="E29" t="s">
        <v>88</v>
      </c>
      <c r="L29" s="26">
        <f>((L15/L12)^(1/(A15-A12))-1)*100</f>
        <v>-5.204766347761125</v>
      </c>
      <c r="Q29">
        <v>1935</v>
      </c>
      <c r="R29">
        <f t="shared" si="12"/>
        <v>467.12818055456432</v>
      </c>
      <c r="V29">
        <f t="shared" si="13"/>
        <v>1063.5561491571198</v>
      </c>
    </row>
    <row r="30" spans="1:38" x14ac:dyDescent="0.25">
      <c r="E30" t="s">
        <v>107</v>
      </c>
      <c r="L30" s="26">
        <f>((L17/L15)^(1/(A17-A15))-1)*100</f>
        <v>-5.5373276018026996</v>
      </c>
      <c r="Q30">
        <v>1936</v>
      </c>
      <c r="R30">
        <f t="shared" si="12"/>
        <v>477.84812459778209</v>
      </c>
      <c r="S30">
        <f>(R30/R28-1)*100</f>
        <v>11.001334203911895</v>
      </c>
      <c r="V30">
        <f t="shared" si="13"/>
        <v>1082.5374990915536</v>
      </c>
    </row>
    <row r="31" spans="1:38" x14ac:dyDescent="0.25">
      <c r="E31" t="s">
        <v>106</v>
      </c>
      <c r="L31" s="26">
        <f>((L22/L17)^(1/(A22-A17))-1)*100</f>
        <v>6.0676725329058323</v>
      </c>
      <c r="Q31">
        <v>1937</v>
      </c>
      <c r="R31">
        <f t="shared" si="12"/>
        <v>469.75756012885995</v>
      </c>
      <c r="V31">
        <f t="shared" si="13"/>
        <v>921.61021026337767</v>
      </c>
    </row>
    <row r="32" spans="1:38" x14ac:dyDescent="0.25">
      <c r="Q32">
        <v>1938</v>
      </c>
      <c r="R32">
        <f t="shared" si="12"/>
        <v>490.81069778289708</v>
      </c>
      <c r="S32">
        <f>(R32/R29-1)*100</f>
        <v>5.0698112882458402</v>
      </c>
      <c r="V32">
        <f t="shared" si="13"/>
        <v>938.90210915641774</v>
      </c>
      <c r="W32">
        <f>(V32/V29-1)*100</f>
        <v>-11.720494503227851</v>
      </c>
    </row>
    <row r="33" spans="17:23" x14ac:dyDescent="0.25">
      <c r="Q33">
        <v>1939</v>
      </c>
      <c r="R33">
        <f t="shared" si="12"/>
        <v>556.92207366532</v>
      </c>
      <c r="S33">
        <f>(R33/R29-1)*100</f>
        <v>19.222538234399455</v>
      </c>
      <c r="V33">
        <f t="shared" si="13"/>
        <v>1017.5429888378359</v>
      </c>
      <c r="W33">
        <f>(V33/V29-1)*100</f>
        <v>-4.3263498928335693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0C7B3B22B7E43A7ADCD65A752BCEE" ma:contentTypeVersion="13" ma:contentTypeDescription="Create a new document." ma:contentTypeScope="" ma:versionID="02dfaf83bccb6abbe67d489346e2ee9e">
  <xsd:schema xmlns:xsd="http://www.w3.org/2001/XMLSchema" xmlns:xs="http://www.w3.org/2001/XMLSchema" xmlns:p="http://schemas.microsoft.com/office/2006/metadata/properties" xmlns:ns3="a8fa7e7f-48a3-41bd-9fb7-04afb3bfd314" xmlns:ns4="89fddd81-9a80-47ef-9331-adab904aeecb" targetNamespace="http://schemas.microsoft.com/office/2006/metadata/properties" ma:root="true" ma:fieldsID="c62aef0c44940795c88d71a045b06d76" ns3:_="" ns4:_="">
    <xsd:import namespace="a8fa7e7f-48a3-41bd-9fb7-04afb3bfd314"/>
    <xsd:import namespace="89fddd81-9a80-47ef-9331-adab904aeec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a7e7f-48a3-41bd-9fb7-04afb3bfd3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dd81-9a80-47ef-9331-adab904ae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08F01E-0E8A-48D7-BB1B-E2AC3BD416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0EC8BB-45C8-4768-85AF-4F3A371E33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fa7e7f-48a3-41bd-9fb7-04afb3bfd314"/>
    <ds:schemaRef ds:uri="89fddd81-9a80-47ef-9331-adab904ae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0FD1A4-B2FE-44C2-B800-294992C7154E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a8fa7e7f-48a3-41bd-9fb7-04afb3bfd314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89fddd81-9a80-47ef-9331-adab904aeec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table3.1</vt:lpstr>
      <vt:lpstr>gdp, conso, rw</vt:lpstr>
      <vt:lpstr>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Jeremie Cohen-Setton</dc:creator>
  <cp:lastModifiedBy>Egor Gornostay</cp:lastModifiedBy>
  <cp:lastPrinted>2019-12-09T17:56:53Z</cp:lastPrinted>
  <dcterms:created xsi:type="dcterms:W3CDTF">2019-09-05T16:11:03Z</dcterms:created>
  <dcterms:modified xsi:type="dcterms:W3CDTF">2024-09-18T21:08:12Z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0x0101005BB0C7B3B22B7E43A7ADCD65A752BCEE</vt:lpwstr>
  </property>
  <property fmtid="{D5CDD505-2E9C-101B-9397-08002B2CF9AE}" pid="3" name="MSIP_Label_0c07ed86-5dc5-4593-ad03-a8684b843815_Enabled">
    <vt:lpwstr>true</vt:lpwstr>
  </property>
  <property fmtid="{D5CDD505-2E9C-101B-9397-08002B2CF9AE}" pid="4" name="MSIP_Label_0c07ed86-5dc5-4593-ad03-a8684b843815_SetDate">
    <vt:lpwstr>2024-08-11T18:56:53Z</vt:lpwstr>
  </property>
  <property fmtid="{D5CDD505-2E9C-101B-9397-08002B2CF9AE}" pid="5" name="MSIP_Label_0c07ed86-5dc5-4593-ad03-a8684b843815_Method">
    <vt:lpwstr>Standard</vt:lpwstr>
  </property>
  <property fmtid="{D5CDD505-2E9C-101B-9397-08002B2CF9AE}" pid="6" name="MSIP_Label_0c07ed86-5dc5-4593-ad03-a8684b843815_Name">
    <vt:lpwstr>0c07ed86-5dc5-4593-ad03-a8684b843815</vt:lpwstr>
  </property>
  <property fmtid="{D5CDD505-2E9C-101B-9397-08002B2CF9AE}" pid="7" name="MSIP_Label_0c07ed86-5dc5-4593-ad03-a8684b843815_SiteId">
    <vt:lpwstr>8085fa43-302e-45bd-b171-a6648c3b6be7</vt:lpwstr>
  </property>
  <property fmtid="{D5CDD505-2E9C-101B-9397-08002B2CF9AE}" pid="8" name="MSIP_Label_0c07ed86-5dc5-4593-ad03-a8684b843815_ActionId">
    <vt:lpwstr>38e49cfc-62ac-4416-a66d-1e0ee3c5d6ba</vt:lpwstr>
  </property>
  <property fmtid="{D5CDD505-2E9C-101B-9397-08002B2CF9AE}" pid="9" name="MSIP_Label_0c07ed86-5dc5-4593-ad03-a8684b843815_ContentBits">
    <vt:lpwstr>0</vt:lpwstr>
  </property>
</Properties>
</file>